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13_ncr:1_{AC0F7279-6F1D-42CC-BBFE-423F61B86B38}" xr6:coauthVersionLast="47" xr6:coauthVersionMax="47" xr10:uidLastSave="{00000000-0000-0000-0000-000000000000}"/>
  <bookViews>
    <workbookView xWindow="-113" yWindow="-113" windowWidth="24267" windowHeight="13023" tabRatio="747" xr2:uid="{00000000-000D-0000-FFFF-FFFF00000000}"/>
  </bookViews>
  <sheets>
    <sheet name="問題1" sheetId="8" r:id="rId1"/>
    <sheet name="問題2" sheetId="9" r:id="rId2"/>
    <sheet name="問題3" sheetId="10" r:id="rId3"/>
    <sheet name="問題4" sheetId="7" r:id="rId4"/>
    <sheet name="問題5" sheetId="12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2" i="12" l="1"/>
  <c r="J6" i="10" l="1"/>
  <c r="J23" i="10"/>
  <c r="J19" i="10"/>
  <c r="J11" i="10"/>
  <c r="J20" i="10"/>
  <c r="J16" i="10"/>
  <c r="J24" i="10"/>
  <c r="J17" i="10"/>
  <c r="J15" i="10"/>
  <c r="J12" i="10"/>
  <c r="J13" i="10"/>
  <c r="J21" i="10"/>
  <c r="J8" i="10"/>
  <c r="J9" i="10"/>
  <c r="J22" i="10"/>
  <c r="J10" i="10"/>
  <c r="J18" i="10"/>
  <c r="J7" i="10"/>
  <c r="J14" i="10"/>
  <c r="J20" i="9"/>
  <c r="J14" i="9"/>
  <c r="J22" i="9"/>
  <c r="J17" i="9"/>
  <c r="J10" i="9"/>
  <c r="J18" i="9"/>
  <c r="J7" i="9"/>
  <c r="J12" i="9"/>
  <c r="J9" i="9"/>
  <c r="J15" i="9"/>
  <c r="J16" i="9"/>
  <c r="J21" i="9"/>
  <c r="J13" i="9"/>
  <c r="J8" i="9"/>
  <c r="J11" i="9"/>
  <c r="J23" i="9"/>
  <c r="J24" i="9"/>
  <c r="J6" i="9"/>
  <c r="J19" i="9"/>
  <c r="J24" i="8"/>
  <c r="J19" i="8"/>
  <c r="J6" i="8"/>
  <c r="J23" i="8"/>
  <c r="J16" i="8"/>
  <c r="J22" i="8"/>
  <c r="J9" i="8"/>
  <c r="J14" i="8"/>
  <c r="J18" i="8"/>
  <c r="J17" i="8"/>
  <c r="J13" i="8"/>
  <c r="J12" i="8"/>
  <c r="J8" i="8"/>
  <c r="J11" i="8"/>
  <c r="J10" i="8"/>
  <c r="J7" i="8"/>
  <c r="J15" i="8"/>
  <c r="J21" i="8"/>
  <c r="J20" i="8"/>
  <c r="J17" i="7"/>
  <c r="J7" i="7"/>
  <c r="J18" i="7"/>
  <c r="J8" i="7"/>
  <c r="J10" i="7"/>
  <c r="J9" i="7"/>
  <c r="J12" i="7"/>
  <c r="J14" i="7"/>
  <c r="J15" i="7"/>
  <c r="J11" i="7"/>
  <c r="J19" i="7"/>
  <c r="J20" i="7"/>
  <c r="J22" i="7"/>
  <c r="J6" i="7"/>
  <c r="J13" i="7"/>
  <c r="J23" i="7"/>
  <c r="J21" i="7"/>
  <c r="J24" i="7"/>
  <c r="J16" i="7"/>
</calcChain>
</file>

<file path=xl/sharedStrings.xml><?xml version="1.0" encoding="utf-8"?>
<sst xmlns="http://schemas.openxmlformats.org/spreadsheetml/2006/main" count="367" uniqueCount="78">
  <si>
    <t>兵庫県</t>
  </si>
  <si>
    <t>京都府</t>
  </si>
  <si>
    <t>新潟県</t>
  </si>
  <si>
    <t>No.</t>
    <phoneticPr fontId="6"/>
  </si>
  <si>
    <t>商品コード</t>
    <rPh sb="0" eb="2">
      <t>ショウヒン</t>
    </rPh>
    <phoneticPr fontId="7"/>
  </si>
  <si>
    <t>銘柄</t>
    <rPh sb="0" eb="2">
      <t>メイガラ</t>
    </rPh>
    <phoneticPr fontId="7"/>
  </si>
  <si>
    <t>種類</t>
    <rPh sb="0" eb="2">
      <t>シュルイ</t>
    </rPh>
    <phoneticPr fontId="7"/>
  </si>
  <si>
    <t>産地</t>
    <rPh sb="0" eb="2">
      <t>サンチ</t>
    </rPh>
    <phoneticPr fontId="7"/>
  </si>
  <si>
    <t>販売価格</t>
    <rPh sb="0" eb="2">
      <t>ハンバイ</t>
    </rPh>
    <rPh sb="2" eb="4">
      <t>カカク</t>
    </rPh>
    <phoneticPr fontId="7"/>
  </si>
  <si>
    <t>数量</t>
    <rPh sb="0" eb="2">
      <t>スウリョウ</t>
    </rPh>
    <phoneticPr fontId="7"/>
  </si>
  <si>
    <t>金額</t>
    <rPh sb="0" eb="2">
      <t>キンガク</t>
    </rPh>
    <phoneticPr fontId="7"/>
  </si>
  <si>
    <t>C02-012</t>
    <phoneticPr fontId="2"/>
  </si>
  <si>
    <t>月光きらり</t>
    <rPh sb="0" eb="2">
      <t>ゲッコウ</t>
    </rPh>
    <phoneticPr fontId="7"/>
  </si>
  <si>
    <t>大吟醸酒</t>
    <rPh sb="0" eb="4">
      <t>ダイギンジョウシュ</t>
    </rPh>
    <phoneticPr fontId="7"/>
  </si>
  <si>
    <t>C02-013</t>
    <phoneticPr fontId="2"/>
  </si>
  <si>
    <t>月の水</t>
    <rPh sb="0" eb="1">
      <t>ツキ</t>
    </rPh>
    <rPh sb="2" eb="3">
      <t>ミズ</t>
    </rPh>
    <phoneticPr fontId="7"/>
  </si>
  <si>
    <t>本醸造酒</t>
    <rPh sb="0" eb="4">
      <t>ホンジョウゾウシュ</t>
    </rPh>
    <phoneticPr fontId="7"/>
  </si>
  <si>
    <t>C01-202</t>
    <phoneticPr fontId="2"/>
  </si>
  <si>
    <t>五海山</t>
    <rPh sb="0" eb="1">
      <t>ゴ</t>
    </rPh>
    <rPh sb="1" eb="2">
      <t>カイ</t>
    </rPh>
    <rPh sb="2" eb="3">
      <t>サン</t>
    </rPh>
    <phoneticPr fontId="7"/>
  </si>
  <si>
    <t>普通酒</t>
    <rPh sb="0" eb="2">
      <t>フツウ</t>
    </rPh>
    <rPh sb="2" eb="3">
      <t>シュ</t>
    </rPh>
    <phoneticPr fontId="7"/>
  </si>
  <si>
    <t>A02-002</t>
    <phoneticPr fontId="2"/>
  </si>
  <si>
    <t>寿久</t>
    <rPh sb="0" eb="2">
      <t>トシヒサ</t>
    </rPh>
    <phoneticPr fontId="7"/>
  </si>
  <si>
    <t>B01-202</t>
    <phoneticPr fontId="2"/>
  </si>
  <si>
    <t>桜里の夢</t>
    <rPh sb="0" eb="1">
      <t>サクラ</t>
    </rPh>
    <rPh sb="1" eb="2">
      <t>サト</t>
    </rPh>
    <rPh sb="3" eb="4">
      <t>ユメ</t>
    </rPh>
    <phoneticPr fontId="7"/>
  </si>
  <si>
    <t>B01-203</t>
    <phoneticPr fontId="2"/>
  </si>
  <si>
    <t>里ほまれ</t>
    <rPh sb="0" eb="1">
      <t>サト</t>
    </rPh>
    <phoneticPr fontId="7"/>
  </si>
  <si>
    <t>吟醸酒</t>
    <rPh sb="0" eb="3">
      <t>ギンジョウシュ</t>
    </rPh>
    <phoneticPr fontId="7"/>
  </si>
  <si>
    <t>A02-003</t>
    <phoneticPr fontId="2"/>
  </si>
  <si>
    <t>白清</t>
    <rPh sb="0" eb="1">
      <t>シロ</t>
    </rPh>
    <rPh sb="1" eb="2">
      <t>キヨシ</t>
    </rPh>
    <phoneticPr fontId="7"/>
  </si>
  <si>
    <t>B01-205</t>
    <phoneticPr fontId="2"/>
  </si>
  <si>
    <t>佐渡ほまれ</t>
    <rPh sb="0" eb="2">
      <t>サド</t>
    </rPh>
    <phoneticPr fontId="7"/>
  </si>
  <si>
    <t>B01-206</t>
    <phoneticPr fontId="2"/>
  </si>
  <si>
    <t>北乃梅</t>
    <rPh sb="0" eb="1">
      <t>キタ</t>
    </rPh>
    <rPh sb="1" eb="2">
      <t>ノ</t>
    </rPh>
    <rPh sb="2" eb="3">
      <t>ウメ</t>
    </rPh>
    <phoneticPr fontId="7"/>
  </si>
  <si>
    <t>C01-205</t>
    <phoneticPr fontId="2"/>
  </si>
  <si>
    <t>久盛</t>
    <rPh sb="0" eb="2">
      <t>ヒサモリ</t>
    </rPh>
    <phoneticPr fontId="7"/>
  </si>
  <si>
    <t>純米酒</t>
    <rPh sb="0" eb="3">
      <t>ジュンマイシュ</t>
    </rPh>
    <phoneticPr fontId="7"/>
  </si>
  <si>
    <t>C01-206</t>
    <phoneticPr fontId="2"/>
  </si>
  <si>
    <t>百寿の鶴</t>
    <rPh sb="0" eb="2">
      <t>ヒャクジュ</t>
    </rPh>
    <rPh sb="3" eb="4">
      <t>ツル</t>
    </rPh>
    <phoneticPr fontId="7"/>
  </si>
  <si>
    <t>B01-207</t>
    <phoneticPr fontId="2"/>
  </si>
  <si>
    <t>松錦</t>
    <rPh sb="0" eb="1">
      <t>マツ</t>
    </rPh>
    <rPh sb="1" eb="2">
      <t>ニシキ</t>
    </rPh>
    <phoneticPr fontId="7"/>
  </si>
  <si>
    <t>A02-004</t>
    <phoneticPr fontId="2"/>
  </si>
  <si>
    <t>城山の月</t>
    <rPh sb="0" eb="2">
      <t>シロヤマ</t>
    </rPh>
    <rPh sb="3" eb="4">
      <t>ツキ</t>
    </rPh>
    <phoneticPr fontId="7"/>
  </si>
  <si>
    <t>C02-014</t>
    <phoneticPr fontId="2"/>
  </si>
  <si>
    <t>清流の美</t>
    <rPh sb="0" eb="2">
      <t>セイリュウ</t>
    </rPh>
    <rPh sb="3" eb="4">
      <t>ビ</t>
    </rPh>
    <phoneticPr fontId="7"/>
  </si>
  <si>
    <t>C01-204</t>
    <phoneticPr fontId="2"/>
  </si>
  <si>
    <t>鶴の美</t>
    <rPh sb="0" eb="1">
      <t>ツル</t>
    </rPh>
    <rPh sb="2" eb="3">
      <t>ビ</t>
    </rPh>
    <phoneticPr fontId="7"/>
  </si>
  <si>
    <t>C02-015</t>
    <phoneticPr fontId="2"/>
  </si>
  <si>
    <t>希望の泉</t>
    <rPh sb="0" eb="2">
      <t>キボウ</t>
    </rPh>
    <rPh sb="3" eb="4">
      <t>イズミ</t>
    </rPh>
    <phoneticPr fontId="7"/>
  </si>
  <si>
    <t>A01-002</t>
    <phoneticPr fontId="2"/>
  </si>
  <si>
    <t>紫桜</t>
    <rPh sb="0" eb="1">
      <t>ムラサキ</t>
    </rPh>
    <rPh sb="1" eb="2">
      <t>サクラ</t>
    </rPh>
    <phoneticPr fontId="7"/>
  </si>
  <si>
    <t>C01-207</t>
    <phoneticPr fontId="2"/>
  </si>
  <si>
    <t>雪冠</t>
    <rPh sb="0" eb="1">
      <t>ユキ</t>
    </rPh>
    <rPh sb="1" eb="2">
      <t>カンムリ</t>
    </rPh>
    <phoneticPr fontId="7"/>
  </si>
  <si>
    <t>C02-016</t>
    <phoneticPr fontId="2"/>
  </si>
  <si>
    <t>雪の盃</t>
    <rPh sb="0" eb="1">
      <t>ユキ</t>
    </rPh>
    <rPh sb="2" eb="3">
      <t>サカズキ</t>
    </rPh>
    <phoneticPr fontId="7"/>
  </si>
  <si>
    <t>販売日</t>
    <rPh sb="0" eb="2">
      <t>ハンバイ</t>
    </rPh>
    <rPh sb="2" eb="3">
      <t>ビ</t>
    </rPh>
    <phoneticPr fontId="2"/>
  </si>
  <si>
    <t>合計</t>
    <rPh sb="0" eb="2">
      <t>ゴウケイ</t>
    </rPh>
    <phoneticPr fontId="2"/>
  </si>
  <si>
    <t>No.</t>
    <phoneticPr fontId="2"/>
  </si>
  <si>
    <t>商品名</t>
    <rPh sb="0" eb="3">
      <t>ショウヒンメイ</t>
    </rPh>
    <phoneticPr fontId="2"/>
  </si>
  <si>
    <t>単価</t>
    <rPh sb="0" eb="2">
      <t>タンカ</t>
    </rPh>
    <phoneticPr fontId="2"/>
  </si>
  <si>
    <t>売上個数</t>
    <rPh sb="0" eb="2">
      <t>ウリアゲ</t>
    </rPh>
    <rPh sb="2" eb="4">
      <t>コスウ</t>
    </rPh>
    <phoneticPr fontId="2"/>
  </si>
  <si>
    <t>売上高</t>
    <rPh sb="0" eb="3">
      <t>ウリアゲダカ</t>
    </rPh>
    <phoneticPr fontId="2"/>
  </si>
  <si>
    <t>(個)</t>
    <rPh sb="1" eb="2">
      <t>コ</t>
    </rPh>
    <phoneticPr fontId="2"/>
  </si>
  <si>
    <t>ハムカツ</t>
  </si>
  <si>
    <t>きんぴらごぼう</t>
  </si>
  <si>
    <t>青菜の塩昆布和え</t>
  </si>
  <si>
    <t>ひじきの五目煮</t>
    <rPh sb="4" eb="6">
      <t>ゴモク</t>
    </rPh>
    <rPh sb="6" eb="7">
      <t>ニ</t>
    </rPh>
    <phoneticPr fontId="9"/>
  </si>
  <si>
    <t>切り干し大根</t>
    <rPh sb="0" eb="1">
      <t>キ</t>
    </rPh>
    <rPh sb="2" eb="3">
      <t>ボ</t>
    </rPh>
    <rPh sb="4" eb="6">
      <t>ダイコン</t>
    </rPh>
    <phoneticPr fontId="9"/>
  </si>
  <si>
    <t>白身魚の煮付け</t>
    <rPh sb="4" eb="6">
      <t>ニツ</t>
    </rPh>
    <phoneticPr fontId="1"/>
  </si>
  <si>
    <t>厚焼き玉子</t>
    <rPh sb="0" eb="2">
      <t>アツヤ</t>
    </rPh>
    <rPh sb="3" eb="5">
      <t>タマゴ</t>
    </rPh>
    <phoneticPr fontId="9"/>
  </si>
  <si>
    <t>チョレギサラダ</t>
  </si>
  <si>
    <t>肉団子</t>
    <rPh sb="0" eb="3">
      <t>ニクダンゴ</t>
    </rPh>
    <phoneticPr fontId="9"/>
  </si>
  <si>
    <t>とり天(シソチーズ)</t>
    <rPh sb="2" eb="3">
      <t>テン</t>
    </rPh>
    <phoneticPr fontId="9"/>
  </si>
  <si>
    <t>人参しりしり</t>
  </si>
  <si>
    <t>直火焼きハンバーグ</t>
  </si>
  <si>
    <t>レバニラ炒め</t>
    <rPh sb="4" eb="5">
      <t>イタ</t>
    </rPh>
    <phoneticPr fontId="9"/>
  </si>
  <si>
    <t>サバの塩焼き</t>
    <rPh sb="3" eb="5">
      <t>シオヤ</t>
    </rPh>
    <phoneticPr fontId="9"/>
  </si>
  <si>
    <t>エビしゅうまい(3個)</t>
  </si>
  <si>
    <t>解答</t>
    <rPh sb="0" eb="2">
      <t>カイトウ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</si>
</sst>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5" formatCode="&quot;¥&quot;#,##0;&quot;¥&quot;\-#,##0"/>
    <numFmt numFmtId="6" formatCode="&quot;¥&quot;#,##0;[Red]&quot;¥&quot;\-#,##0"/>
  </numFmts>
  <fonts count="11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b/>
      <sz val="11"/>
      <color rgb="FF00000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6"/>
      <name val="ＭＳ Ｐゴシック"/>
      <family val="3"/>
      <charset val="128"/>
    </font>
    <font>
      <sz val="11"/>
      <name val="ＭＳ Ｐゴシック"/>
      <family val="2"/>
      <charset val="128"/>
    </font>
    <font>
      <b/>
      <sz val="15"/>
      <color theme="3"/>
      <name val="ＭＳ Ｐゴシック"/>
      <family val="2"/>
      <charset val="128"/>
    </font>
    <font>
      <b/>
      <sz val="11"/>
      <color theme="1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rgb="FFF4B084"/>
        <bgColor rgb="FF000000"/>
      </patternFill>
    </fill>
    <fill>
      <patternFill patternType="solid">
        <fgColor theme="5" tint="0.79998168889431442"/>
        <bgColor rgb="FF000000"/>
      </patternFill>
    </fill>
    <fill>
      <patternFill patternType="solid">
        <fgColor theme="5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4" fillId="0" borderId="0" xfId="0" applyFont="1">
      <alignment vertical="center"/>
    </xf>
    <xf numFmtId="0" fontId="5" fillId="2" borderId="4" xfId="0" applyFont="1" applyFill="1" applyBorder="1" applyAlignment="1">
      <alignment horizontal="center" vertical="center"/>
    </xf>
    <xf numFmtId="6" fontId="0" fillId="0" borderId="5" xfId="1" applyFont="1" applyFill="1" applyBorder="1">
      <alignment vertical="center"/>
    </xf>
    <xf numFmtId="0" fontId="4" fillId="0" borderId="5" xfId="0" applyFont="1" applyBorder="1">
      <alignment vertical="center"/>
    </xf>
    <xf numFmtId="6" fontId="8" fillId="0" borderId="5" xfId="1" applyFont="1" applyFill="1" applyBorder="1">
      <alignment vertical="center"/>
    </xf>
    <xf numFmtId="6" fontId="0" fillId="0" borderId="6" xfId="1" applyFont="1" applyFill="1" applyBorder="1">
      <alignment vertical="center"/>
    </xf>
    <xf numFmtId="0" fontId="4" fillId="0" borderId="6" xfId="0" applyFont="1" applyBorder="1">
      <alignment vertical="center"/>
    </xf>
    <xf numFmtId="6" fontId="8" fillId="0" borderId="6" xfId="1" applyFont="1" applyFill="1" applyBorder="1">
      <alignment vertical="center"/>
    </xf>
    <xf numFmtId="14" fontId="0" fillId="0" borderId="5" xfId="0" applyNumberFormat="1" applyBorder="1">
      <alignment vertical="center"/>
    </xf>
    <xf numFmtId="0" fontId="0" fillId="0" borderId="7" xfId="0" applyBorder="1">
      <alignment vertical="center"/>
    </xf>
    <xf numFmtId="0" fontId="0" fillId="0" borderId="4" xfId="0" applyBorder="1">
      <alignment vertical="center"/>
    </xf>
    <xf numFmtId="0" fontId="4" fillId="0" borderId="1" xfId="0" applyFont="1" applyBorder="1">
      <alignment vertical="center"/>
    </xf>
    <xf numFmtId="14" fontId="0" fillId="0" borderId="6" xfId="0" applyNumberFormat="1" applyBorder="1">
      <alignment vertical="center"/>
    </xf>
    <xf numFmtId="0" fontId="10" fillId="4" borderId="8" xfId="0" applyFont="1" applyFill="1" applyBorder="1" applyAlignment="1">
      <alignment horizontal="center" vertical="center"/>
    </xf>
    <xf numFmtId="0" fontId="10" fillId="4" borderId="5" xfId="0" applyFont="1" applyFill="1" applyBorder="1" applyAlignment="1">
      <alignment horizontal="center" vertical="center"/>
    </xf>
    <xf numFmtId="0" fontId="0" fillId="0" borderId="9" xfId="0" applyBorder="1">
      <alignment vertical="center"/>
    </xf>
    <xf numFmtId="5" fontId="0" fillId="0" borderId="6" xfId="0" applyNumberFormat="1" applyBorder="1">
      <alignment vertical="center"/>
    </xf>
    <xf numFmtId="5" fontId="0" fillId="0" borderId="4" xfId="0" applyNumberFormat="1" applyBorder="1">
      <alignment vertical="center"/>
    </xf>
    <xf numFmtId="5" fontId="0" fillId="0" borderId="5" xfId="0" applyNumberFormat="1" applyBorder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10" fillId="4" borderId="8" xfId="0" applyFont="1" applyFill="1" applyBorder="1" applyAlignment="1">
      <alignment horizontal="center" vertical="center"/>
    </xf>
    <xf numFmtId="0" fontId="10" fillId="4" borderId="5" xfId="0" applyFont="1" applyFill="1" applyBorder="1" applyAlignment="1">
      <alignment horizontal="center" vertical="center"/>
    </xf>
  </cellXfs>
  <cellStyles count="2">
    <cellStyle name="通貨" xfId="1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232AD5-A6A3-4C84-AA97-3B2F782212F6}">
  <dimension ref="B2:J24"/>
  <sheetViews>
    <sheetView tabSelected="1" zoomScaleNormal="100" workbookViewId="0"/>
  </sheetViews>
  <sheetFormatPr defaultRowHeight="13.8" x14ac:dyDescent="0.2"/>
  <cols>
    <col min="1" max="1" width="3.6640625" customWidth="1"/>
    <col min="2" max="2" width="4.109375" customWidth="1"/>
    <col min="3" max="10" width="10.6640625" customWidth="1"/>
  </cols>
  <sheetData>
    <row r="2" spans="2:10" ht="20.05" customHeight="1" x14ac:dyDescent="0.2">
      <c r="B2" s="22" t="s">
        <v>77</v>
      </c>
      <c r="C2" s="23"/>
      <c r="D2" s="23"/>
      <c r="E2" s="23"/>
      <c r="F2" s="23"/>
      <c r="G2" s="23"/>
      <c r="H2" s="23"/>
      <c r="I2" s="23"/>
      <c r="J2" s="24"/>
    </row>
    <row r="3" spans="2:10" ht="10.050000000000001" customHeight="1" x14ac:dyDescent="0.2">
      <c r="B3" s="3"/>
      <c r="C3" s="3"/>
      <c r="D3" s="3"/>
      <c r="E3" s="3"/>
      <c r="F3" s="3"/>
      <c r="G3" s="3"/>
      <c r="H3" s="3"/>
      <c r="I3" s="3"/>
      <c r="J3" s="3"/>
    </row>
    <row r="4" spans="2:10" ht="10.050000000000001" customHeight="1" x14ac:dyDescent="0.2">
      <c r="B4" s="3"/>
      <c r="C4" s="3"/>
      <c r="D4" s="3"/>
      <c r="E4" s="3"/>
      <c r="F4" s="3"/>
      <c r="G4" s="3"/>
      <c r="H4" s="3"/>
      <c r="I4" s="3"/>
      <c r="J4" s="3"/>
    </row>
    <row r="5" spans="2:10" ht="20.05" customHeight="1" thickBot="1" x14ac:dyDescent="0.25">
      <c r="B5" s="4" t="s">
        <v>3</v>
      </c>
      <c r="C5" s="4" t="s">
        <v>54</v>
      </c>
      <c r="D5" s="4" t="s">
        <v>4</v>
      </c>
      <c r="E5" s="4" t="s">
        <v>5</v>
      </c>
      <c r="F5" s="4" t="s">
        <v>6</v>
      </c>
      <c r="G5" s="4" t="s">
        <v>7</v>
      </c>
      <c r="H5" s="4" t="s">
        <v>8</v>
      </c>
      <c r="I5" s="4" t="s">
        <v>9</v>
      </c>
      <c r="J5" s="4" t="s">
        <v>10</v>
      </c>
    </row>
    <row r="6" spans="2:10" ht="14.4" thickTop="1" x14ac:dyDescent="0.2">
      <c r="B6" s="1">
        <v>17</v>
      </c>
      <c r="C6" s="11">
        <v>46118</v>
      </c>
      <c r="D6" s="1" t="s">
        <v>48</v>
      </c>
      <c r="E6" s="1" t="s">
        <v>49</v>
      </c>
      <c r="F6" s="1" t="s">
        <v>19</v>
      </c>
      <c r="G6" s="1" t="s">
        <v>1</v>
      </c>
      <c r="H6" s="5">
        <v>2300</v>
      </c>
      <c r="I6" s="6">
        <v>12</v>
      </c>
      <c r="J6" s="7">
        <f t="shared" ref="J6:J24" si="0">H6*I6</f>
        <v>27600</v>
      </c>
    </row>
    <row r="7" spans="2:10" x14ac:dyDescent="0.2">
      <c r="B7" s="2">
        <v>4</v>
      </c>
      <c r="C7" s="11">
        <v>46113</v>
      </c>
      <c r="D7" s="2" t="s">
        <v>20</v>
      </c>
      <c r="E7" s="2" t="s">
        <v>21</v>
      </c>
      <c r="F7" s="2" t="s">
        <v>16</v>
      </c>
      <c r="G7" s="2" t="s">
        <v>1</v>
      </c>
      <c r="H7" s="8">
        <v>1750</v>
      </c>
      <c r="I7" s="9">
        <v>13</v>
      </c>
      <c r="J7" s="10">
        <f t="shared" si="0"/>
        <v>22750</v>
      </c>
    </row>
    <row r="8" spans="2:10" x14ac:dyDescent="0.2">
      <c r="B8" s="2">
        <v>7</v>
      </c>
      <c r="C8" s="11">
        <v>46113</v>
      </c>
      <c r="D8" s="2" t="s">
        <v>27</v>
      </c>
      <c r="E8" s="2" t="s">
        <v>28</v>
      </c>
      <c r="F8" s="2" t="s">
        <v>16</v>
      </c>
      <c r="G8" s="2" t="s">
        <v>1</v>
      </c>
      <c r="H8" s="8">
        <v>3500</v>
      </c>
      <c r="I8" s="9">
        <v>16</v>
      </c>
      <c r="J8" s="10">
        <f t="shared" si="0"/>
        <v>56000</v>
      </c>
    </row>
    <row r="9" spans="2:10" x14ac:dyDescent="0.2">
      <c r="B9" s="2">
        <v>13</v>
      </c>
      <c r="C9" s="11">
        <v>46119</v>
      </c>
      <c r="D9" s="2" t="s">
        <v>40</v>
      </c>
      <c r="E9" s="2" t="s">
        <v>41</v>
      </c>
      <c r="F9" s="2" t="s">
        <v>13</v>
      </c>
      <c r="G9" s="2" t="s">
        <v>1</v>
      </c>
      <c r="H9" s="8">
        <v>2100</v>
      </c>
      <c r="I9" s="9">
        <v>52</v>
      </c>
      <c r="J9" s="10">
        <f t="shared" si="0"/>
        <v>109200</v>
      </c>
    </row>
    <row r="10" spans="2:10" x14ac:dyDescent="0.2">
      <c r="B10" s="2">
        <v>5</v>
      </c>
      <c r="C10" s="11">
        <v>46119</v>
      </c>
      <c r="D10" s="2" t="s">
        <v>22</v>
      </c>
      <c r="E10" s="2" t="s">
        <v>23</v>
      </c>
      <c r="F10" s="2" t="s">
        <v>13</v>
      </c>
      <c r="G10" s="2" t="s">
        <v>2</v>
      </c>
      <c r="H10" s="8">
        <v>8000</v>
      </c>
      <c r="I10" s="9">
        <v>8</v>
      </c>
      <c r="J10" s="10">
        <f t="shared" si="0"/>
        <v>64000</v>
      </c>
    </row>
    <row r="11" spans="2:10" x14ac:dyDescent="0.2">
      <c r="B11" s="2">
        <v>6</v>
      </c>
      <c r="C11" s="11">
        <v>46113</v>
      </c>
      <c r="D11" s="2" t="s">
        <v>24</v>
      </c>
      <c r="E11" s="2" t="s">
        <v>25</v>
      </c>
      <c r="F11" s="2" t="s">
        <v>26</v>
      </c>
      <c r="G11" s="2" t="s">
        <v>2</v>
      </c>
      <c r="H11" s="8">
        <v>3100</v>
      </c>
      <c r="I11" s="9">
        <v>35</v>
      </c>
      <c r="J11" s="10">
        <f t="shared" si="0"/>
        <v>108500</v>
      </c>
    </row>
    <row r="12" spans="2:10" x14ac:dyDescent="0.2">
      <c r="B12" s="2">
        <v>8</v>
      </c>
      <c r="C12" s="11">
        <v>46118</v>
      </c>
      <c r="D12" s="2" t="s">
        <v>29</v>
      </c>
      <c r="E12" s="2" t="s">
        <v>30</v>
      </c>
      <c r="F12" s="2" t="s">
        <v>19</v>
      </c>
      <c r="G12" s="2" t="s">
        <v>2</v>
      </c>
      <c r="H12" s="8">
        <v>1200</v>
      </c>
      <c r="I12" s="9">
        <v>23</v>
      </c>
      <c r="J12" s="10">
        <f t="shared" si="0"/>
        <v>27600</v>
      </c>
    </row>
    <row r="13" spans="2:10" x14ac:dyDescent="0.2">
      <c r="B13" s="2">
        <v>9</v>
      </c>
      <c r="C13" s="11">
        <v>46115</v>
      </c>
      <c r="D13" s="2" t="s">
        <v>31</v>
      </c>
      <c r="E13" s="2" t="s">
        <v>32</v>
      </c>
      <c r="F13" s="2" t="s">
        <v>19</v>
      </c>
      <c r="G13" s="2" t="s">
        <v>2</v>
      </c>
      <c r="H13" s="8">
        <v>2700</v>
      </c>
      <c r="I13" s="9">
        <v>19</v>
      </c>
      <c r="J13" s="10">
        <f t="shared" si="0"/>
        <v>51300</v>
      </c>
    </row>
    <row r="14" spans="2:10" x14ac:dyDescent="0.2">
      <c r="B14" s="2">
        <v>12</v>
      </c>
      <c r="C14" s="11">
        <v>46117</v>
      </c>
      <c r="D14" s="2" t="s">
        <v>38</v>
      </c>
      <c r="E14" s="2" t="s">
        <v>39</v>
      </c>
      <c r="F14" s="2" t="s">
        <v>13</v>
      </c>
      <c r="G14" s="2" t="s">
        <v>2</v>
      </c>
      <c r="H14" s="8">
        <v>1500</v>
      </c>
      <c r="I14" s="9">
        <v>40</v>
      </c>
      <c r="J14" s="10">
        <f t="shared" si="0"/>
        <v>60000</v>
      </c>
    </row>
    <row r="15" spans="2:10" x14ac:dyDescent="0.2">
      <c r="B15" s="2">
        <v>3</v>
      </c>
      <c r="C15" s="11">
        <v>46118</v>
      </c>
      <c r="D15" s="2" t="s">
        <v>17</v>
      </c>
      <c r="E15" s="2" t="s">
        <v>18</v>
      </c>
      <c r="F15" s="2" t="s">
        <v>19</v>
      </c>
      <c r="G15" s="2" t="s">
        <v>0</v>
      </c>
      <c r="H15" s="8">
        <v>3000</v>
      </c>
      <c r="I15" s="9">
        <v>4</v>
      </c>
      <c r="J15" s="10">
        <f t="shared" si="0"/>
        <v>12000</v>
      </c>
    </row>
    <row r="16" spans="2:10" x14ac:dyDescent="0.2">
      <c r="B16" s="2">
        <v>15</v>
      </c>
      <c r="C16" s="11">
        <v>46118</v>
      </c>
      <c r="D16" s="2" t="s">
        <v>44</v>
      </c>
      <c r="E16" s="2" t="s">
        <v>45</v>
      </c>
      <c r="F16" s="2" t="s">
        <v>35</v>
      </c>
      <c r="G16" s="2" t="s">
        <v>0</v>
      </c>
      <c r="H16" s="8">
        <v>2250</v>
      </c>
      <c r="I16" s="9">
        <v>36</v>
      </c>
      <c r="J16" s="10">
        <f t="shared" si="0"/>
        <v>81000</v>
      </c>
    </row>
    <row r="17" spans="2:10" x14ac:dyDescent="0.2">
      <c r="B17" s="2">
        <v>10</v>
      </c>
      <c r="C17" s="11">
        <v>46115</v>
      </c>
      <c r="D17" s="2" t="s">
        <v>33</v>
      </c>
      <c r="E17" s="2" t="s">
        <v>34</v>
      </c>
      <c r="F17" s="2" t="s">
        <v>35</v>
      </c>
      <c r="G17" s="2" t="s">
        <v>0</v>
      </c>
      <c r="H17" s="8">
        <v>5200</v>
      </c>
      <c r="I17" s="9">
        <v>10</v>
      </c>
      <c r="J17" s="10">
        <f t="shared" si="0"/>
        <v>52000</v>
      </c>
    </row>
    <row r="18" spans="2:10" x14ac:dyDescent="0.2">
      <c r="B18" s="2">
        <v>11</v>
      </c>
      <c r="C18" s="11">
        <v>46116</v>
      </c>
      <c r="D18" s="2" t="s">
        <v>36</v>
      </c>
      <c r="E18" s="2" t="s">
        <v>37</v>
      </c>
      <c r="F18" s="2" t="s">
        <v>13</v>
      </c>
      <c r="G18" s="2" t="s">
        <v>0</v>
      </c>
      <c r="H18" s="8">
        <v>4500</v>
      </c>
      <c r="I18" s="9">
        <v>23</v>
      </c>
      <c r="J18" s="10">
        <f t="shared" si="0"/>
        <v>103500</v>
      </c>
    </row>
    <row r="19" spans="2:10" x14ac:dyDescent="0.2">
      <c r="B19" s="2">
        <v>18</v>
      </c>
      <c r="C19" s="11">
        <v>46119</v>
      </c>
      <c r="D19" s="2" t="s">
        <v>50</v>
      </c>
      <c r="E19" s="2" t="s">
        <v>51</v>
      </c>
      <c r="F19" s="2" t="s">
        <v>26</v>
      </c>
      <c r="G19" s="2" t="s">
        <v>0</v>
      </c>
      <c r="H19" s="8">
        <v>2600</v>
      </c>
      <c r="I19" s="9">
        <v>21</v>
      </c>
      <c r="J19" s="10">
        <f t="shared" si="0"/>
        <v>54600</v>
      </c>
    </row>
    <row r="20" spans="2:10" x14ac:dyDescent="0.2">
      <c r="B20" s="2">
        <v>1</v>
      </c>
      <c r="C20" s="11">
        <v>46115</v>
      </c>
      <c r="D20" s="2" t="s">
        <v>11</v>
      </c>
      <c r="E20" s="2" t="s">
        <v>12</v>
      </c>
      <c r="F20" s="2" t="s">
        <v>13</v>
      </c>
      <c r="G20" s="2" t="s">
        <v>0</v>
      </c>
      <c r="H20" s="8">
        <v>1650</v>
      </c>
      <c r="I20" s="9">
        <v>20</v>
      </c>
      <c r="J20" s="10">
        <f t="shared" si="0"/>
        <v>33000</v>
      </c>
    </row>
    <row r="21" spans="2:10" x14ac:dyDescent="0.2">
      <c r="B21" s="2">
        <v>2</v>
      </c>
      <c r="C21" s="11">
        <v>46113</v>
      </c>
      <c r="D21" s="2" t="s">
        <v>14</v>
      </c>
      <c r="E21" s="2" t="s">
        <v>15</v>
      </c>
      <c r="F21" s="2" t="s">
        <v>16</v>
      </c>
      <c r="G21" s="2" t="s">
        <v>0</v>
      </c>
      <c r="H21" s="8">
        <v>5300</v>
      </c>
      <c r="I21" s="9">
        <v>35</v>
      </c>
      <c r="J21" s="10">
        <f t="shared" si="0"/>
        <v>185500</v>
      </c>
    </row>
    <row r="22" spans="2:10" x14ac:dyDescent="0.2">
      <c r="B22" s="2">
        <v>14</v>
      </c>
      <c r="C22" s="11">
        <v>46117</v>
      </c>
      <c r="D22" s="2" t="s">
        <v>42</v>
      </c>
      <c r="E22" s="2" t="s">
        <v>43</v>
      </c>
      <c r="F22" s="2" t="s">
        <v>26</v>
      </c>
      <c r="G22" s="2" t="s">
        <v>0</v>
      </c>
      <c r="H22" s="8">
        <v>2000</v>
      </c>
      <c r="I22" s="9">
        <v>18</v>
      </c>
      <c r="J22" s="10">
        <f t="shared" si="0"/>
        <v>36000</v>
      </c>
    </row>
    <row r="23" spans="2:10" x14ac:dyDescent="0.2">
      <c r="B23" s="2">
        <v>16</v>
      </c>
      <c r="C23" s="11">
        <v>46113</v>
      </c>
      <c r="D23" s="2" t="s">
        <v>46</v>
      </c>
      <c r="E23" s="2" t="s">
        <v>47</v>
      </c>
      <c r="F23" s="2" t="s">
        <v>26</v>
      </c>
      <c r="G23" s="2" t="s">
        <v>0</v>
      </c>
      <c r="H23" s="8">
        <v>1000</v>
      </c>
      <c r="I23" s="14">
        <v>51</v>
      </c>
      <c r="J23" s="10">
        <f t="shared" si="0"/>
        <v>51000</v>
      </c>
    </row>
    <row r="24" spans="2:10" x14ac:dyDescent="0.2">
      <c r="B24" s="2">
        <v>19</v>
      </c>
      <c r="C24" s="15">
        <v>46113</v>
      </c>
      <c r="D24" s="2" t="s">
        <v>52</v>
      </c>
      <c r="E24" s="2" t="s">
        <v>53</v>
      </c>
      <c r="F24" s="2" t="s">
        <v>13</v>
      </c>
      <c r="G24" s="2" t="s">
        <v>0</v>
      </c>
      <c r="H24" s="8">
        <v>6300</v>
      </c>
      <c r="I24" s="14">
        <v>5</v>
      </c>
      <c r="J24" s="10">
        <f t="shared" si="0"/>
        <v>31500</v>
      </c>
    </row>
  </sheetData>
  <sortState xmlns:xlrd2="http://schemas.microsoft.com/office/spreadsheetml/2017/richdata2" ref="B6:J24">
    <sortCondition ref="D6:D24"/>
  </sortState>
  <mergeCells count="1">
    <mergeCell ref="B2:J2"/>
  </mergeCells>
  <phoneticPr fontId="2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485A2B-584E-446D-964E-953A5D8DED69}">
  <dimension ref="B2:J24"/>
  <sheetViews>
    <sheetView workbookViewId="0"/>
  </sheetViews>
  <sheetFormatPr defaultRowHeight="13.8" x14ac:dyDescent="0.2"/>
  <cols>
    <col min="1" max="1" width="3.6640625" customWidth="1"/>
    <col min="2" max="2" width="4.109375" customWidth="1"/>
    <col min="3" max="10" width="10.6640625" customWidth="1"/>
  </cols>
  <sheetData>
    <row r="2" spans="2:10" ht="20.05" customHeight="1" x14ac:dyDescent="0.2">
      <c r="B2" s="22" t="s">
        <v>77</v>
      </c>
      <c r="C2" s="23"/>
      <c r="D2" s="23"/>
      <c r="E2" s="23"/>
      <c r="F2" s="23"/>
      <c r="G2" s="23"/>
      <c r="H2" s="23"/>
      <c r="I2" s="23"/>
      <c r="J2" s="24"/>
    </row>
    <row r="3" spans="2:10" ht="10.050000000000001" customHeight="1" x14ac:dyDescent="0.2">
      <c r="B3" s="3"/>
      <c r="C3" s="3"/>
      <c r="D3" s="3"/>
      <c r="E3" s="3"/>
      <c r="F3" s="3"/>
      <c r="G3" s="3"/>
      <c r="H3" s="3"/>
      <c r="I3" s="3"/>
      <c r="J3" s="3"/>
    </row>
    <row r="4" spans="2:10" ht="10.050000000000001" customHeight="1" x14ac:dyDescent="0.2">
      <c r="B4" s="3"/>
      <c r="C4" s="3"/>
      <c r="D4" s="3"/>
      <c r="E4" s="3"/>
      <c r="F4" s="3"/>
      <c r="G4" s="3"/>
      <c r="H4" s="3"/>
      <c r="I4" s="3"/>
      <c r="J4" s="3"/>
    </row>
    <row r="5" spans="2:10" ht="20.05" customHeight="1" thickBot="1" x14ac:dyDescent="0.25">
      <c r="B5" s="4" t="s">
        <v>3</v>
      </c>
      <c r="C5" s="4" t="s">
        <v>54</v>
      </c>
      <c r="D5" s="4" t="s">
        <v>4</v>
      </c>
      <c r="E5" s="4" t="s">
        <v>5</v>
      </c>
      <c r="F5" s="4" t="s">
        <v>6</v>
      </c>
      <c r="G5" s="4" t="s">
        <v>7</v>
      </c>
      <c r="H5" s="4" t="s">
        <v>8</v>
      </c>
      <c r="I5" s="4" t="s">
        <v>9</v>
      </c>
      <c r="J5" s="4" t="s">
        <v>10</v>
      </c>
    </row>
    <row r="6" spans="2:10" ht="14.4" thickTop="1" x14ac:dyDescent="0.2">
      <c r="B6" s="1">
        <v>2</v>
      </c>
      <c r="C6" s="11">
        <v>46113</v>
      </c>
      <c r="D6" s="1" t="s">
        <v>14</v>
      </c>
      <c r="E6" s="1" t="s">
        <v>15</v>
      </c>
      <c r="F6" s="1" t="s">
        <v>16</v>
      </c>
      <c r="G6" s="1" t="s">
        <v>0</v>
      </c>
      <c r="H6" s="5">
        <v>5300</v>
      </c>
      <c r="I6" s="6">
        <v>35</v>
      </c>
      <c r="J6" s="7">
        <f t="shared" ref="J6:J24" si="0">H6*I6</f>
        <v>185500</v>
      </c>
    </row>
    <row r="7" spans="2:10" x14ac:dyDescent="0.2">
      <c r="B7" s="2">
        <v>13</v>
      </c>
      <c r="C7" s="11">
        <v>46119</v>
      </c>
      <c r="D7" s="2" t="s">
        <v>40</v>
      </c>
      <c r="E7" s="2" t="s">
        <v>41</v>
      </c>
      <c r="F7" s="2" t="s">
        <v>13</v>
      </c>
      <c r="G7" s="2" t="s">
        <v>1</v>
      </c>
      <c r="H7" s="8">
        <v>2100</v>
      </c>
      <c r="I7" s="9">
        <v>52</v>
      </c>
      <c r="J7" s="10">
        <f t="shared" si="0"/>
        <v>109200</v>
      </c>
    </row>
    <row r="8" spans="2:10" x14ac:dyDescent="0.2">
      <c r="B8" s="2">
        <v>6</v>
      </c>
      <c r="C8" s="11">
        <v>46113</v>
      </c>
      <c r="D8" s="2" t="s">
        <v>24</v>
      </c>
      <c r="E8" s="2" t="s">
        <v>25</v>
      </c>
      <c r="F8" s="2" t="s">
        <v>26</v>
      </c>
      <c r="G8" s="2" t="s">
        <v>2</v>
      </c>
      <c r="H8" s="8">
        <v>3100</v>
      </c>
      <c r="I8" s="9">
        <v>35</v>
      </c>
      <c r="J8" s="10">
        <f t="shared" si="0"/>
        <v>108500</v>
      </c>
    </row>
    <row r="9" spans="2:10" x14ac:dyDescent="0.2">
      <c r="B9" s="2">
        <v>11</v>
      </c>
      <c r="C9" s="11">
        <v>46116</v>
      </c>
      <c r="D9" s="2" t="s">
        <v>36</v>
      </c>
      <c r="E9" s="2" t="s">
        <v>37</v>
      </c>
      <c r="F9" s="2" t="s">
        <v>13</v>
      </c>
      <c r="G9" s="2" t="s">
        <v>0</v>
      </c>
      <c r="H9" s="8">
        <v>4500</v>
      </c>
      <c r="I9" s="9">
        <v>23</v>
      </c>
      <c r="J9" s="10">
        <f t="shared" si="0"/>
        <v>103500</v>
      </c>
    </row>
    <row r="10" spans="2:10" x14ac:dyDescent="0.2">
      <c r="B10" s="2">
        <v>15</v>
      </c>
      <c r="C10" s="11">
        <v>46118</v>
      </c>
      <c r="D10" s="2" t="s">
        <v>44</v>
      </c>
      <c r="E10" s="2" t="s">
        <v>45</v>
      </c>
      <c r="F10" s="2" t="s">
        <v>35</v>
      </c>
      <c r="G10" s="2" t="s">
        <v>0</v>
      </c>
      <c r="H10" s="8">
        <v>2250</v>
      </c>
      <c r="I10" s="9">
        <v>36</v>
      </c>
      <c r="J10" s="10">
        <f t="shared" si="0"/>
        <v>81000</v>
      </c>
    </row>
    <row r="11" spans="2:10" x14ac:dyDescent="0.2">
      <c r="B11" s="2">
        <v>5</v>
      </c>
      <c r="C11" s="11">
        <v>46119</v>
      </c>
      <c r="D11" s="2" t="s">
        <v>22</v>
      </c>
      <c r="E11" s="2" t="s">
        <v>23</v>
      </c>
      <c r="F11" s="2" t="s">
        <v>13</v>
      </c>
      <c r="G11" s="2" t="s">
        <v>2</v>
      </c>
      <c r="H11" s="8">
        <v>8000</v>
      </c>
      <c r="I11" s="9">
        <v>8</v>
      </c>
      <c r="J11" s="10">
        <f t="shared" si="0"/>
        <v>64000</v>
      </c>
    </row>
    <row r="12" spans="2:10" x14ac:dyDescent="0.2">
      <c r="B12" s="2">
        <v>12</v>
      </c>
      <c r="C12" s="11">
        <v>46117</v>
      </c>
      <c r="D12" s="2" t="s">
        <v>38</v>
      </c>
      <c r="E12" s="2" t="s">
        <v>39</v>
      </c>
      <c r="F12" s="2" t="s">
        <v>13</v>
      </c>
      <c r="G12" s="2" t="s">
        <v>2</v>
      </c>
      <c r="H12" s="8">
        <v>1500</v>
      </c>
      <c r="I12" s="9">
        <v>40</v>
      </c>
      <c r="J12" s="10">
        <f t="shared" si="0"/>
        <v>60000</v>
      </c>
    </row>
    <row r="13" spans="2:10" x14ac:dyDescent="0.2">
      <c r="B13" s="2">
        <v>7</v>
      </c>
      <c r="C13" s="11">
        <v>46113</v>
      </c>
      <c r="D13" s="2" t="s">
        <v>27</v>
      </c>
      <c r="E13" s="2" t="s">
        <v>28</v>
      </c>
      <c r="F13" s="2" t="s">
        <v>16</v>
      </c>
      <c r="G13" s="2" t="s">
        <v>1</v>
      </c>
      <c r="H13" s="8">
        <v>3500</v>
      </c>
      <c r="I13" s="9">
        <v>16</v>
      </c>
      <c r="J13" s="10">
        <f t="shared" si="0"/>
        <v>56000</v>
      </c>
    </row>
    <row r="14" spans="2:10" x14ac:dyDescent="0.2">
      <c r="B14" s="2">
        <v>18</v>
      </c>
      <c r="C14" s="11">
        <v>46119</v>
      </c>
      <c r="D14" s="2" t="s">
        <v>50</v>
      </c>
      <c r="E14" s="2" t="s">
        <v>51</v>
      </c>
      <c r="F14" s="2" t="s">
        <v>26</v>
      </c>
      <c r="G14" s="2" t="s">
        <v>0</v>
      </c>
      <c r="H14" s="8">
        <v>2600</v>
      </c>
      <c r="I14" s="9">
        <v>21</v>
      </c>
      <c r="J14" s="10">
        <f t="shared" si="0"/>
        <v>54600</v>
      </c>
    </row>
    <row r="15" spans="2:10" x14ac:dyDescent="0.2">
      <c r="B15" s="2">
        <v>10</v>
      </c>
      <c r="C15" s="11">
        <v>46115</v>
      </c>
      <c r="D15" s="2" t="s">
        <v>33</v>
      </c>
      <c r="E15" s="2" t="s">
        <v>34</v>
      </c>
      <c r="F15" s="2" t="s">
        <v>35</v>
      </c>
      <c r="G15" s="2" t="s">
        <v>0</v>
      </c>
      <c r="H15" s="8">
        <v>5200</v>
      </c>
      <c r="I15" s="9">
        <v>10</v>
      </c>
      <c r="J15" s="10">
        <f t="shared" si="0"/>
        <v>52000</v>
      </c>
    </row>
    <row r="16" spans="2:10" x14ac:dyDescent="0.2">
      <c r="B16" s="2">
        <v>9</v>
      </c>
      <c r="C16" s="11">
        <v>46115</v>
      </c>
      <c r="D16" s="2" t="s">
        <v>31</v>
      </c>
      <c r="E16" s="2" t="s">
        <v>32</v>
      </c>
      <c r="F16" s="2" t="s">
        <v>19</v>
      </c>
      <c r="G16" s="2" t="s">
        <v>2</v>
      </c>
      <c r="H16" s="8">
        <v>2700</v>
      </c>
      <c r="I16" s="9">
        <v>19</v>
      </c>
      <c r="J16" s="10">
        <f t="shared" si="0"/>
        <v>51300</v>
      </c>
    </row>
    <row r="17" spans="2:10" x14ac:dyDescent="0.2">
      <c r="B17" s="2">
        <v>16</v>
      </c>
      <c r="C17" s="11">
        <v>46113</v>
      </c>
      <c r="D17" s="2" t="s">
        <v>46</v>
      </c>
      <c r="E17" s="2" t="s">
        <v>47</v>
      </c>
      <c r="F17" s="2" t="s">
        <v>26</v>
      </c>
      <c r="G17" s="2" t="s">
        <v>0</v>
      </c>
      <c r="H17" s="8">
        <v>1000</v>
      </c>
      <c r="I17" s="9">
        <v>51</v>
      </c>
      <c r="J17" s="10">
        <f t="shared" si="0"/>
        <v>51000</v>
      </c>
    </row>
    <row r="18" spans="2:10" x14ac:dyDescent="0.2">
      <c r="B18" s="2">
        <v>14</v>
      </c>
      <c r="C18" s="11">
        <v>46117</v>
      </c>
      <c r="D18" s="2" t="s">
        <v>42</v>
      </c>
      <c r="E18" s="2" t="s">
        <v>43</v>
      </c>
      <c r="F18" s="2" t="s">
        <v>26</v>
      </c>
      <c r="G18" s="2" t="s">
        <v>0</v>
      </c>
      <c r="H18" s="8">
        <v>2000</v>
      </c>
      <c r="I18" s="9">
        <v>18</v>
      </c>
      <c r="J18" s="10">
        <f t="shared" si="0"/>
        <v>36000</v>
      </c>
    </row>
    <row r="19" spans="2:10" x14ac:dyDescent="0.2">
      <c r="B19" s="2">
        <v>1</v>
      </c>
      <c r="C19" s="11">
        <v>46115</v>
      </c>
      <c r="D19" s="2" t="s">
        <v>11</v>
      </c>
      <c r="E19" s="2" t="s">
        <v>12</v>
      </c>
      <c r="F19" s="2" t="s">
        <v>13</v>
      </c>
      <c r="G19" s="2" t="s">
        <v>0</v>
      </c>
      <c r="H19" s="8">
        <v>1650</v>
      </c>
      <c r="I19" s="9">
        <v>20</v>
      </c>
      <c r="J19" s="10">
        <f t="shared" si="0"/>
        <v>33000</v>
      </c>
    </row>
    <row r="20" spans="2:10" x14ac:dyDescent="0.2">
      <c r="B20" s="2">
        <v>19</v>
      </c>
      <c r="C20" s="11">
        <v>46113</v>
      </c>
      <c r="D20" s="2" t="s">
        <v>52</v>
      </c>
      <c r="E20" s="2" t="s">
        <v>53</v>
      </c>
      <c r="F20" s="2" t="s">
        <v>13</v>
      </c>
      <c r="G20" s="2" t="s">
        <v>0</v>
      </c>
      <c r="H20" s="8">
        <v>6300</v>
      </c>
      <c r="I20" s="9">
        <v>5</v>
      </c>
      <c r="J20" s="10">
        <f t="shared" si="0"/>
        <v>31500</v>
      </c>
    </row>
    <row r="21" spans="2:10" x14ac:dyDescent="0.2">
      <c r="B21" s="2">
        <v>8</v>
      </c>
      <c r="C21" s="11">
        <v>46118</v>
      </c>
      <c r="D21" s="2" t="s">
        <v>29</v>
      </c>
      <c r="E21" s="2" t="s">
        <v>30</v>
      </c>
      <c r="F21" s="2" t="s">
        <v>19</v>
      </c>
      <c r="G21" s="2" t="s">
        <v>2</v>
      </c>
      <c r="H21" s="8">
        <v>1200</v>
      </c>
      <c r="I21" s="9">
        <v>23</v>
      </c>
      <c r="J21" s="10">
        <f t="shared" si="0"/>
        <v>27600</v>
      </c>
    </row>
    <row r="22" spans="2:10" x14ac:dyDescent="0.2">
      <c r="B22" s="2">
        <v>17</v>
      </c>
      <c r="C22" s="11">
        <v>46118</v>
      </c>
      <c r="D22" s="2" t="s">
        <v>48</v>
      </c>
      <c r="E22" s="2" t="s">
        <v>49</v>
      </c>
      <c r="F22" s="2" t="s">
        <v>19</v>
      </c>
      <c r="G22" s="2" t="s">
        <v>1</v>
      </c>
      <c r="H22" s="8">
        <v>2300</v>
      </c>
      <c r="I22" s="9">
        <v>12</v>
      </c>
      <c r="J22" s="10">
        <f t="shared" si="0"/>
        <v>27600</v>
      </c>
    </row>
    <row r="23" spans="2:10" x14ac:dyDescent="0.2">
      <c r="B23" s="2">
        <v>4</v>
      </c>
      <c r="C23" s="11">
        <v>46113</v>
      </c>
      <c r="D23" s="2" t="s">
        <v>20</v>
      </c>
      <c r="E23" s="2" t="s">
        <v>21</v>
      </c>
      <c r="F23" s="2" t="s">
        <v>16</v>
      </c>
      <c r="G23" s="2" t="s">
        <v>1</v>
      </c>
      <c r="H23" s="8">
        <v>1750</v>
      </c>
      <c r="I23" s="9">
        <v>13</v>
      </c>
      <c r="J23" s="10">
        <f t="shared" si="0"/>
        <v>22750</v>
      </c>
    </row>
    <row r="24" spans="2:10" x14ac:dyDescent="0.2">
      <c r="B24" s="2">
        <v>3</v>
      </c>
      <c r="C24" s="15">
        <v>46118</v>
      </c>
      <c r="D24" s="2" t="s">
        <v>17</v>
      </c>
      <c r="E24" s="2" t="s">
        <v>18</v>
      </c>
      <c r="F24" s="2" t="s">
        <v>19</v>
      </c>
      <c r="G24" s="2" t="s">
        <v>0</v>
      </c>
      <c r="H24" s="8">
        <v>3000</v>
      </c>
      <c r="I24" s="9">
        <v>4</v>
      </c>
      <c r="J24" s="10">
        <f t="shared" si="0"/>
        <v>12000</v>
      </c>
    </row>
  </sheetData>
  <sortState xmlns:xlrd2="http://schemas.microsoft.com/office/spreadsheetml/2017/richdata2" ref="B6:J24">
    <sortCondition descending="1" ref="J6:J24"/>
  </sortState>
  <mergeCells count="1">
    <mergeCell ref="B2:J2"/>
  </mergeCells>
  <phoneticPr fontId="2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07136-1979-4430-BC1B-B094B327AA27}">
  <dimension ref="B2:J24"/>
  <sheetViews>
    <sheetView workbookViewId="0"/>
  </sheetViews>
  <sheetFormatPr defaultRowHeight="13.8" x14ac:dyDescent="0.2"/>
  <cols>
    <col min="1" max="1" width="3.6640625" customWidth="1"/>
    <col min="2" max="2" width="4.109375" customWidth="1"/>
    <col min="3" max="10" width="10.6640625" customWidth="1"/>
  </cols>
  <sheetData>
    <row r="2" spans="2:10" ht="20.05" customHeight="1" x14ac:dyDescent="0.2">
      <c r="B2" s="22" t="s">
        <v>77</v>
      </c>
      <c r="C2" s="23"/>
      <c r="D2" s="23"/>
      <c r="E2" s="23"/>
      <c r="F2" s="23"/>
      <c r="G2" s="23"/>
      <c r="H2" s="23"/>
      <c r="I2" s="23"/>
      <c r="J2" s="24"/>
    </row>
    <row r="3" spans="2:10" ht="10.050000000000001" customHeight="1" x14ac:dyDescent="0.2">
      <c r="B3" s="3"/>
      <c r="C3" s="3"/>
      <c r="D3" s="3"/>
      <c r="E3" s="3"/>
      <c r="F3" s="3"/>
      <c r="G3" s="3"/>
      <c r="H3" s="3"/>
      <c r="I3" s="3"/>
      <c r="J3" s="3"/>
    </row>
    <row r="4" spans="2:10" ht="10.050000000000001" customHeight="1" x14ac:dyDescent="0.2">
      <c r="B4" s="3"/>
      <c r="C4" s="3"/>
      <c r="D4" s="3"/>
      <c r="E4" s="3"/>
      <c r="F4" s="3"/>
      <c r="G4" s="3"/>
      <c r="H4" s="3"/>
      <c r="I4" s="3"/>
      <c r="J4" s="3"/>
    </row>
    <row r="5" spans="2:10" ht="20.05" customHeight="1" thickBot="1" x14ac:dyDescent="0.25">
      <c r="B5" s="4" t="s">
        <v>3</v>
      </c>
      <c r="C5" s="4" t="s">
        <v>54</v>
      </c>
      <c r="D5" s="4" t="s">
        <v>4</v>
      </c>
      <c r="E5" s="4" t="s">
        <v>5</v>
      </c>
      <c r="F5" s="4" t="s">
        <v>6</v>
      </c>
      <c r="G5" s="4" t="s">
        <v>7</v>
      </c>
      <c r="H5" s="4" t="s">
        <v>8</v>
      </c>
      <c r="I5" s="4" t="s">
        <v>9</v>
      </c>
      <c r="J5" s="4" t="s">
        <v>10</v>
      </c>
    </row>
    <row r="6" spans="2:10" ht="14.4" thickTop="1" x14ac:dyDescent="0.2">
      <c r="B6" s="1">
        <v>19</v>
      </c>
      <c r="C6" s="11">
        <v>46113</v>
      </c>
      <c r="D6" s="1" t="s">
        <v>52</v>
      </c>
      <c r="E6" s="1" t="s">
        <v>53</v>
      </c>
      <c r="F6" s="1" t="s">
        <v>13</v>
      </c>
      <c r="G6" s="1" t="s">
        <v>0</v>
      </c>
      <c r="H6" s="5">
        <v>6300</v>
      </c>
      <c r="I6" s="6">
        <v>5</v>
      </c>
      <c r="J6" s="7">
        <f t="shared" ref="J6:J24" si="0">H6*I6</f>
        <v>31500</v>
      </c>
    </row>
    <row r="7" spans="2:10" x14ac:dyDescent="0.2">
      <c r="B7" s="2">
        <v>2</v>
      </c>
      <c r="C7" s="11">
        <v>46113</v>
      </c>
      <c r="D7" s="2" t="s">
        <v>14</v>
      </c>
      <c r="E7" s="2" t="s">
        <v>15</v>
      </c>
      <c r="F7" s="2" t="s">
        <v>16</v>
      </c>
      <c r="G7" s="2" t="s">
        <v>0</v>
      </c>
      <c r="H7" s="8">
        <v>5300</v>
      </c>
      <c r="I7" s="9">
        <v>35</v>
      </c>
      <c r="J7" s="10">
        <f t="shared" si="0"/>
        <v>185500</v>
      </c>
    </row>
    <row r="8" spans="2:10" x14ac:dyDescent="0.2">
      <c r="B8" s="2">
        <v>7</v>
      </c>
      <c r="C8" s="11">
        <v>46113</v>
      </c>
      <c r="D8" s="2" t="s">
        <v>27</v>
      </c>
      <c r="E8" s="2" t="s">
        <v>28</v>
      </c>
      <c r="F8" s="2" t="s">
        <v>16</v>
      </c>
      <c r="G8" s="2" t="s">
        <v>1</v>
      </c>
      <c r="H8" s="8">
        <v>3500</v>
      </c>
      <c r="I8" s="9">
        <v>16</v>
      </c>
      <c r="J8" s="10">
        <f t="shared" si="0"/>
        <v>56000</v>
      </c>
    </row>
    <row r="9" spans="2:10" x14ac:dyDescent="0.2">
      <c r="B9" s="2">
        <v>6</v>
      </c>
      <c r="C9" s="11">
        <v>46113</v>
      </c>
      <c r="D9" s="2" t="s">
        <v>24</v>
      </c>
      <c r="E9" s="2" t="s">
        <v>25</v>
      </c>
      <c r="F9" s="2" t="s">
        <v>26</v>
      </c>
      <c r="G9" s="2" t="s">
        <v>2</v>
      </c>
      <c r="H9" s="8">
        <v>3100</v>
      </c>
      <c r="I9" s="9">
        <v>35</v>
      </c>
      <c r="J9" s="10">
        <f t="shared" si="0"/>
        <v>108500</v>
      </c>
    </row>
    <row r="10" spans="2:10" x14ac:dyDescent="0.2">
      <c r="B10" s="2">
        <v>4</v>
      </c>
      <c r="C10" s="11">
        <v>46113</v>
      </c>
      <c r="D10" s="2" t="s">
        <v>20</v>
      </c>
      <c r="E10" s="2" t="s">
        <v>21</v>
      </c>
      <c r="F10" s="2" t="s">
        <v>16</v>
      </c>
      <c r="G10" s="2" t="s">
        <v>1</v>
      </c>
      <c r="H10" s="8">
        <v>1750</v>
      </c>
      <c r="I10" s="9">
        <v>13</v>
      </c>
      <c r="J10" s="10">
        <f t="shared" si="0"/>
        <v>22750</v>
      </c>
    </row>
    <row r="11" spans="2:10" x14ac:dyDescent="0.2">
      <c r="B11" s="2">
        <v>16</v>
      </c>
      <c r="C11" s="11">
        <v>46113</v>
      </c>
      <c r="D11" s="2" t="s">
        <v>46</v>
      </c>
      <c r="E11" s="2" t="s">
        <v>47</v>
      </c>
      <c r="F11" s="2" t="s">
        <v>26</v>
      </c>
      <c r="G11" s="2" t="s">
        <v>0</v>
      </c>
      <c r="H11" s="8">
        <v>1000</v>
      </c>
      <c r="I11" s="9">
        <v>51</v>
      </c>
      <c r="J11" s="10">
        <f t="shared" si="0"/>
        <v>51000</v>
      </c>
    </row>
    <row r="12" spans="2:10" x14ac:dyDescent="0.2">
      <c r="B12" s="2">
        <v>10</v>
      </c>
      <c r="C12" s="11">
        <v>46115</v>
      </c>
      <c r="D12" s="2" t="s">
        <v>33</v>
      </c>
      <c r="E12" s="2" t="s">
        <v>34</v>
      </c>
      <c r="F12" s="2" t="s">
        <v>35</v>
      </c>
      <c r="G12" s="2" t="s">
        <v>0</v>
      </c>
      <c r="H12" s="8">
        <v>5200</v>
      </c>
      <c r="I12" s="9">
        <v>10</v>
      </c>
      <c r="J12" s="10">
        <f t="shared" si="0"/>
        <v>52000</v>
      </c>
    </row>
    <row r="13" spans="2:10" x14ac:dyDescent="0.2">
      <c r="B13" s="2">
        <v>9</v>
      </c>
      <c r="C13" s="11">
        <v>46115</v>
      </c>
      <c r="D13" s="2" t="s">
        <v>31</v>
      </c>
      <c r="E13" s="2" t="s">
        <v>32</v>
      </c>
      <c r="F13" s="2" t="s">
        <v>19</v>
      </c>
      <c r="G13" s="2" t="s">
        <v>2</v>
      </c>
      <c r="H13" s="8">
        <v>2700</v>
      </c>
      <c r="I13" s="9">
        <v>19</v>
      </c>
      <c r="J13" s="10">
        <f t="shared" si="0"/>
        <v>51300</v>
      </c>
    </row>
    <row r="14" spans="2:10" x14ac:dyDescent="0.2">
      <c r="B14" s="2">
        <v>1</v>
      </c>
      <c r="C14" s="11">
        <v>46115</v>
      </c>
      <c r="D14" s="2" t="s">
        <v>11</v>
      </c>
      <c r="E14" s="2" t="s">
        <v>12</v>
      </c>
      <c r="F14" s="2" t="s">
        <v>13</v>
      </c>
      <c r="G14" s="2" t="s">
        <v>0</v>
      </c>
      <c r="H14" s="8">
        <v>1650</v>
      </c>
      <c r="I14" s="9">
        <v>20</v>
      </c>
      <c r="J14" s="10">
        <f t="shared" si="0"/>
        <v>33000</v>
      </c>
    </row>
    <row r="15" spans="2:10" x14ac:dyDescent="0.2">
      <c r="B15" s="2">
        <v>11</v>
      </c>
      <c r="C15" s="11">
        <v>46116</v>
      </c>
      <c r="D15" s="2" t="s">
        <v>36</v>
      </c>
      <c r="E15" s="2" t="s">
        <v>37</v>
      </c>
      <c r="F15" s="2" t="s">
        <v>13</v>
      </c>
      <c r="G15" s="2" t="s">
        <v>0</v>
      </c>
      <c r="H15" s="8">
        <v>4500</v>
      </c>
      <c r="I15" s="9">
        <v>23</v>
      </c>
      <c r="J15" s="10">
        <f t="shared" si="0"/>
        <v>103500</v>
      </c>
    </row>
    <row r="16" spans="2:10" x14ac:dyDescent="0.2">
      <c r="B16" s="2">
        <v>14</v>
      </c>
      <c r="C16" s="11">
        <v>46117</v>
      </c>
      <c r="D16" s="2" t="s">
        <v>42</v>
      </c>
      <c r="E16" s="2" t="s">
        <v>43</v>
      </c>
      <c r="F16" s="2" t="s">
        <v>26</v>
      </c>
      <c r="G16" s="2" t="s">
        <v>0</v>
      </c>
      <c r="H16" s="8">
        <v>2000</v>
      </c>
      <c r="I16" s="9">
        <v>18</v>
      </c>
      <c r="J16" s="10">
        <f t="shared" si="0"/>
        <v>36000</v>
      </c>
    </row>
    <row r="17" spans="2:10" x14ac:dyDescent="0.2">
      <c r="B17" s="2">
        <v>12</v>
      </c>
      <c r="C17" s="11">
        <v>46117</v>
      </c>
      <c r="D17" s="2" t="s">
        <v>38</v>
      </c>
      <c r="E17" s="2" t="s">
        <v>39</v>
      </c>
      <c r="F17" s="2" t="s">
        <v>13</v>
      </c>
      <c r="G17" s="2" t="s">
        <v>2</v>
      </c>
      <c r="H17" s="8">
        <v>1500</v>
      </c>
      <c r="I17" s="9">
        <v>40</v>
      </c>
      <c r="J17" s="10">
        <f t="shared" si="0"/>
        <v>60000</v>
      </c>
    </row>
    <row r="18" spans="2:10" x14ac:dyDescent="0.2">
      <c r="B18" s="2">
        <v>3</v>
      </c>
      <c r="C18" s="11">
        <v>46118</v>
      </c>
      <c r="D18" s="2" t="s">
        <v>17</v>
      </c>
      <c r="E18" s="2" t="s">
        <v>18</v>
      </c>
      <c r="F18" s="2" t="s">
        <v>19</v>
      </c>
      <c r="G18" s="2" t="s">
        <v>0</v>
      </c>
      <c r="H18" s="8">
        <v>3000</v>
      </c>
      <c r="I18" s="9">
        <v>4</v>
      </c>
      <c r="J18" s="10">
        <f t="shared" si="0"/>
        <v>12000</v>
      </c>
    </row>
    <row r="19" spans="2:10" x14ac:dyDescent="0.2">
      <c r="B19" s="2">
        <v>17</v>
      </c>
      <c r="C19" s="11">
        <v>46118</v>
      </c>
      <c r="D19" s="2" t="s">
        <v>48</v>
      </c>
      <c r="E19" s="2" t="s">
        <v>49</v>
      </c>
      <c r="F19" s="2" t="s">
        <v>19</v>
      </c>
      <c r="G19" s="2" t="s">
        <v>1</v>
      </c>
      <c r="H19" s="8">
        <v>2300</v>
      </c>
      <c r="I19" s="9">
        <v>12</v>
      </c>
      <c r="J19" s="10">
        <f t="shared" si="0"/>
        <v>27600</v>
      </c>
    </row>
    <row r="20" spans="2:10" x14ac:dyDescent="0.2">
      <c r="B20" s="2">
        <v>15</v>
      </c>
      <c r="C20" s="11">
        <v>46118</v>
      </c>
      <c r="D20" s="2" t="s">
        <v>44</v>
      </c>
      <c r="E20" s="2" t="s">
        <v>45</v>
      </c>
      <c r="F20" s="2" t="s">
        <v>35</v>
      </c>
      <c r="G20" s="2" t="s">
        <v>0</v>
      </c>
      <c r="H20" s="8">
        <v>2250</v>
      </c>
      <c r="I20" s="9">
        <v>36</v>
      </c>
      <c r="J20" s="10">
        <f t="shared" si="0"/>
        <v>81000</v>
      </c>
    </row>
    <row r="21" spans="2:10" x14ac:dyDescent="0.2">
      <c r="B21" s="2">
        <v>8</v>
      </c>
      <c r="C21" s="11">
        <v>46118</v>
      </c>
      <c r="D21" s="2" t="s">
        <v>29</v>
      </c>
      <c r="E21" s="2" t="s">
        <v>30</v>
      </c>
      <c r="F21" s="2" t="s">
        <v>19</v>
      </c>
      <c r="G21" s="2" t="s">
        <v>2</v>
      </c>
      <c r="H21" s="8">
        <v>1200</v>
      </c>
      <c r="I21" s="9">
        <v>23</v>
      </c>
      <c r="J21" s="10">
        <f t="shared" si="0"/>
        <v>27600</v>
      </c>
    </row>
    <row r="22" spans="2:10" x14ac:dyDescent="0.2">
      <c r="B22" s="2">
        <v>5</v>
      </c>
      <c r="C22" s="11">
        <v>46119</v>
      </c>
      <c r="D22" s="2" t="s">
        <v>22</v>
      </c>
      <c r="E22" s="2" t="s">
        <v>23</v>
      </c>
      <c r="F22" s="2" t="s">
        <v>13</v>
      </c>
      <c r="G22" s="2" t="s">
        <v>2</v>
      </c>
      <c r="H22" s="8">
        <v>8000</v>
      </c>
      <c r="I22" s="9">
        <v>8</v>
      </c>
      <c r="J22" s="10">
        <f t="shared" si="0"/>
        <v>64000</v>
      </c>
    </row>
    <row r="23" spans="2:10" x14ac:dyDescent="0.2">
      <c r="B23" s="2">
        <v>18</v>
      </c>
      <c r="C23" s="15">
        <v>46119</v>
      </c>
      <c r="D23" s="2" t="s">
        <v>50</v>
      </c>
      <c r="E23" s="2" t="s">
        <v>51</v>
      </c>
      <c r="F23" s="2" t="s">
        <v>26</v>
      </c>
      <c r="G23" s="2" t="s">
        <v>0</v>
      </c>
      <c r="H23" s="8">
        <v>2600</v>
      </c>
      <c r="I23" s="9">
        <v>21</v>
      </c>
      <c r="J23" s="10">
        <f t="shared" si="0"/>
        <v>54600</v>
      </c>
    </row>
    <row r="24" spans="2:10" x14ac:dyDescent="0.2">
      <c r="B24" s="2">
        <v>13</v>
      </c>
      <c r="C24" s="15">
        <v>46119</v>
      </c>
      <c r="D24" s="2" t="s">
        <v>40</v>
      </c>
      <c r="E24" s="2" t="s">
        <v>41</v>
      </c>
      <c r="F24" s="2" t="s">
        <v>13</v>
      </c>
      <c r="G24" s="2" t="s">
        <v>1</v>
      </c>
      <c r="H24" s="8">
        <v>2100</v>
      </c>
      <c r="I24" s="9">
        <v>52</v>
      </c>
      <c r="J24" s="10">
        <f t="shared" si="0"/>
        <v>109200</v>
      </c>
    </row>
  </sheetData>
  <sortState xmlns:xlrd2="http://schemas.microsoft.com/office/spreadsheetml/2017/richdata2" ref="B6:J24">
    <sortCondition ref="C6:C24"/>
    <sortCondition descending="1" ref="H6:H24"/>
  </sortState>
  <mergeCells count="1">
    <mergeCell ref="B2:J2"/>
  </mergeCells>
  <phoneticPr fontId="2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5AB035-7A0A-46DE-9753-B3C392EEAF6C}">
  <dimension ref="B2:J24"/>
  <sheetViews>
    <sheetView workbookViewId="0"/>
  </sheetViews>
  <sheetFormatPr defaultRowHeight="13.8" x14ac:dyDescent="0.2"/>
  <cols>
    <col min="1" max="1" width="3.6640625" customWidth="1"/>
    <col min="2" max="2" width="4.109375" customWidth="1"/>
    <col min="3" max="10" width="10.6640625" customWidth="1"/>
  </cols>
  <sheetData>
    <row r="2" spans="2:10" ht="20.05" customHeight="1" x14ac:dyDescent="0.2">
      <c r="B2" s="22" t="s">
        <v>77</v>
      </c>
      <c r="C2" s="23"/>
      <c r="D2" s="23"/>
      <c r="E2" s="23"/>
      <c r="F2" s="23"/>
      <c r="G2" s="23"/>
      <c r="H2" s="23"/>
      <c r="I2" s="23"/>
      <c r="J2" s="24"/>
    </row>
    <row r="3" spans="2:10" ht="10.050000000000001" customHeight="1" x14ac:dyDescent="0.2">
      <c r="B3" s="3"/>
      <c r="C3" s="3"/>
      <c r="D3" s="3"/>
      <c r="E3" s="3"/>
      <c r="F3" s="3"/>
      <c r="G3" s="3"/>
      <c r="H3" s="3"/>
      <c r="I3" s="3"/>
      <c r="J3" s="3"/>
    </row>
    <row r="4" spans="2:10" ht="10.050000000000001" customHeight="1" x14ac:dyDescent="0.2">
      <c r="B4" s="3"/>
      <c r="C4" s="3"/>
      <c r="D4" s="3"/>
      <c r="E4" s="3"/>
      <c r="F4" s="3"/>
      <c r="G4" s="3"/>
      <c r="H4" s="3"/>
      <c r="I4" s="3"/>
      <c r="J4" s="3"/>
    </row>
    <row r="5" spans="2:10" ht="20.05" customHeight="1" thickBot="1" x14ac:dyDescent="0.25">
      <c r="B5" s="4" t="s">
        <v>3</v>
      </c>
      <c r="C5" s="4" t="s">
        <v>54</v>
      </c>
      <c r="D5" s="4" t="s">
        <v>4</v>
      </c>
      <c r="E5" s="4" t="s">
        <v>5</v>
      </c>
      <c r="F5" s="4" t="s">
        <v>6</v>
      </c>
      <c r="G5" s="4" t="s">
        <v>7</v>
      </c>
      <c r="H5" s="4" t="s">
        <v>8</v>
      </c>
      <c r="I5" s="4" t="s">
        <v>9</v>
      </c>
      <c r="J5" s="4" t="s">
        <v>10</v>
      </c>
    </row>
    <row r="6" spans="2:10" ht="14.4" thickTop="1" x14ac:dyDescent="0.2">
      <c r="B6" s="1">
        <v>6</v>
      </c>
      <c r="C6" s="11">
        <v>46113</v>
      </c>
      <c r="D6" s="1" t="s">
        <v>24</v>
      </c>
      <c r="E6" s="1" t="s">
        <v>25</v>
      </c>
      <c r="F6" s="1" t="s">
        <v>26</v>
      </c>
      <c r="G6" s="1" t="s">
        <v>2</v>
      </c>
      <c r="H6" s="5">
        <v>3100</v>
      </c>
      <c r="I6" s="6">
        <v>35</v>
      </c>
      <c r="J6" s="7">
        <f t="shared" ref="J6:J24" si="0">H6*I6</f>
        <v>108500</v>
      </c>
    </row>
    <row r="7" spans="2:10" x14ac:dyDescent="0.2">
      <c r="B7" s="2">
        <v>18</v>
      </c>
      <c r="C7" s="11">
        <v>46119</v>
      </c>
      <c r="D7" s="2" t="s">
        <v>50</v>
      </c>
      <c r="E7" s="2" t="s">
        <v>51</v>
      </c>
      <c r="F7" s="2" t="s">
        <v>26</v>
      </c>
      <c r="G7" s="2" t="s">
        <v>0</v>
      </c>
      <c r="H7" s="8">
        <v>2600</v>
      </c>
      <c r="I7" s="9">
        <v>21</v>
      </c>
      <c r="J7" s="10">
        <f t="shared" si="0"/>
        <v>54600</v>
      </c>
    </row>
    <row r="8" spans="2:10" x14ac:dyDescent="0.2">
      <c r="B8" s="2">
        <v>16</v>
      </c>
      <c r="C8" s="11">
        <v>46113</v>
      </c>
      <c r="D8" s="2" t="s">
        <v>46</v>
      </c>
      <c r="E8" s="2" t="s">
        <v>47</v>
      </c>
      <c r="F8" s="2" t="s">
        <v>26</v>
      </c>
      <c r="G8" s="2" t="s">
        <v>0</v>
      </c>
      <c r="H8" s="8">
        <v>1000</v>
      </c>
      <c r="I8" s="9">
        <v>51</v>
      </c>
      <c r="J8" s="10">
        <f t="shared" si="0"/>
        <v>51000</v>
      </c>
    </row>
    <row r="9" spans="2:10" x14ac:dyDescent="0.2">
      <c r="B9" s="2">
        <v>14</v>
      </c>
      <c r="C9" s="11">
        <v>46117</v>
      </c>
      <c r="D9" s="2" t="s">
        <v>42</v>
      </c>
      <c r="E9" s="2" t="s">
        <v>43</v>
      </c>
      <c r="F9" s="2" t="s">
        <v>26</v>
      </c>
      <c r="G9" s="2" t="s">
        <v>0</v>
      </c>
      <c r="H9" s="8">
        <v>2000</v>
      </c>
      <c r="I9" s="9">
        <v>18</v>
      </c>
      <c r="J9" s="10">
        <f t="shared" si="0"/>
        <v>36000</v>
      </c>
    </row>
    <row r="10" spans="2:10" x14ac:dyDescent="0.2">
      <c r="B10" s="2">
        <v>15</v>
      </c>
      <c r="C10" s="11">
        <v>46118</v>
      </c>
      <c r="D10" s="2" t="s">
        <v>44</v>
      </c>
      <c r="E10" s="2" t="s">
        <v>45</v>
      </c>
      <c r="F10" s="2" t="s">
        <v>35</v>
      </c>
      <c r="G10" s="2" t="s">
        <v>0</v>
      </c>
      <c r="H10" s="8">
        <v>2250</v>
      </c>
      <c r="I10" s="9">
        <v>36</v>
      </c>
      <c r="J10" s="10">
        <f t="shared" si="0"/>
        <v>81000</v>
      </c>
    </row>
    <row r="11" spans="2:10" x14ac:dyDescent="0.2">
      <c r="B11" s="2">
        <v>10</v>
      </c>
      <c r="C11" s="11">
        <v>46115</v>
      </c>
      <c r="D11" s="2" t="s">
        <v>33</v>
      </c>
      <c r="E11" s="2" t="s">
        <v>34</v>
      </c>
      <c r="F11" s="2" t="s">
        <v>35</v>
      </c>
      <c r="G11" s="2" t="s">
        <v>0</v>
      </c>
      <c r="H11" s="8">
        <v>5200</v>
      </c>
      <c r="I11" s="9">
        <v>10</v>
      </c>
      <c r="J11" s="10">
        <f t="shared" si="0"/>
        <v>52000</v>
      </c>
    </row>
    <row r="12" spans="2:10" x14ac:dyDescent="0.2">
      <c r="B12" s="2">
        <v>13</v>
      </c>
      <c r="C12" s="11">
        <v>46119</v>
      </c>
      <c r="D12" s="2" t="s">
        <v>40</v>
      </c>
      <c r="E12" s="2" t="s">
        <v>41</v>
      </c>
      <c r="F12" s="2" t="s">
        <v>13</v>
      </c>
      <c r="G12" s="2" t="s">
        <v>1</v>
      </c>
      <c r="H12" s="8">
        <v>2100</v>
      </c>
      <c r="I12" s="9">
        <v>52</v>
      </c>
      <c r="J12" s="10">
        <f t="shared" si="0"/>
        <v>109200</v>
      </c>
    </row>
    <row r="13" spans="2:10" x14ac:dyDescent="0.2">
      <c r="B13" s="2">
        <v>5</v>
      </c>
      <c r="C13" s="11">
        <v>46119</v>
      </c>
      <c r="D13" s="2" t="s">
        <v>22</v>
      </c>
      <c r="E13" s="2" t="s">
        <v>23</v>
      </c>
      <c r="F13" s="2" t="s">
        <v>13</v>
      </c>
      <c r="G13" s="2" t="s">
        <v>2</v>
      </c>
      <c r="H13" s="8">
        <v>8000</v>
      </c>
      <c r="I13" s="9">
        <v>8</v>
      </c>
      <c r="J13" s="10">
        <f t="shared" si="0"/>
        <v>64000</v>
      </c>
    </row>
    <row r="14" spans="2:10" x14ac:dyDescent="0.2">
      <c r="B14" s="2">
        <v>12</v>
      </c>
      <c r="C14" s="11">
        <v>46117</v>
      </c>
      <c r="D14" s="2" t="s">
        <v>38</v>
      </c>
      <c r="E14" s="2" t="s">
        <v>39</v>
      </c>
      <c r="F14" s="2" t="s">
        <v>13</v>
      </c>
      <c r="G14" s="2" t="s">
        <v>2</v>
      </c>
      <c r="H14" s="8">
        <v>1500</v>
      </c>
      <c r="I14" s="9">
        <v>40</v>
      </c>
      <c r="J14" s="10">
        <f t="shared" si="0"/>
        <v>60000</v>
      </c>
    </row>
    <row r="15" spans="2:10" x14ac:dyDescent="0.2">
      <c r="B15" s="2">
        <v>11</v>
      </c>
      <c r="C15" s="11">
        <v>46116</v>
      </c>
      <c r="D15" s="2" t="s">
        <v>36</v>
      </c>
      <c r="E15" s="2" t="s">
        <v>37</v>
      </c>
      <c r="F15" s="2" t="s">
        <v>13</v>
      </c>
      <c r="G15" s="2" t="s">
        <v>0</v>
      </c>
      <c r="H15" s="8">
        <v>4500</v>
      </c>
      <c r="I15" s="9">
        <v>23</v>
      </c>
      <c r="J15" s="10">
        <f t="shared" si="0"/>
        <v>103500</v>
      </c>
    </row>
    <row r="16" spans="2:10" x14ac:dyDescent="0.2">
      <c r="B16" s="2">
        <v>1</v>
      </c>
      <c r="C16" s="11">
        <v>46115</v>
      </c>
      <c r="D16" s="2" t="s">
        <v>11</v>
      </c>
      <c r="E16" s="2" t="s">
        <v>12</v>
      </c>
      <c r="F16" s="2" t="s">
        <v>13</v>
      </c>
      <c r="G16" s="2" t="s">
        <v>0</v>
      </c>
      <c r="H16" s="8">
        <v>1650</v>
      </c>
      <c r="I16" s="9">
        <v>20</v>
      </c>
      <c r="J16" s="10">
        <f t="shared" si="0"/>
        <v>33000</v>
      </c>
    </row>
    <row r="17" spans="2:10" x14ac:dyDescent="0.2">
      <c r="B17" s="2">
        <v>19</v>
      </c>
      <c r="C17" s="11">
        <v>46113</v>
      </c>
      <c r="D17" s="2" t="s">
        <v>52</v>
      </c>
      <c r="E17" s="2" t="s">
        <v>53</v>
      </c>
      <c r="F17" s="2" t="s">
        <v>13</v>
      </c>
      <c r="G17" s="2" t="s">
        <v>0</v>
      </c>
      <c r="H17" s="8">
        <v>6300</v>
      </c>
      <c r="I17" s="9">
        <v>5</v>
      </c>
      <c r="J17" s="10">
        <f t="shared" si="0"/>
        <v>31500</v>
      </c>
    </row>
    <row r="18" spans="2:10" x14ac:dyDescent="0.2">
      <c r="B18" s="2">
        <v>17</v>
      </c>
      <c r="C18" s="11">
        <v>46118</v>
      </c>
      <c r="D18" s="2" t="s">
        <v>48</v>
      </c>
      <c r="E18" s="2" t="s">
        <v>49</v>
      </c>
      <c r="F18" s="2" t="s">
        <v>19</v>
      </c>
      <c r="G18" s="2" t="s">
        <v>1</v>
      </c>
      <c r="H18" s="8">
        <v>2300</v>
      </c>
      <c r="I18" s="9">
        <v>12</v>
      </c>
      <c r="J18" s="10">
        <f t="shared" si="0"/>
        <v>27600</v>
      </c>
    </row>
    <row r="19" spans="2:10" x14ac:dyDescent="0.2">
      <c r="B19" s="2">
        <v>9</v>
      </c>
      <c r="C19" s="11">
        <v>46115</v>
      </c>
      <c r="D19" s="2" t="s">
        <v>31</v>
      </c>
      <c r="E19" s="2" t="s">
        <v>32</v>
      </c>
      <c r="F19" s="2" t="s">
        <v>19</v>
      </c>
      <c r="G19" s="2" t="s">
        <v>2</v>
      </c>
      <c r="H19" s="8">
        <v>2700</v>
      </c>
      <c r="I19" s="9">
        <v>19</v>
      </c>
      <c r="J19" s="10">
        <f t="shared" si="0"/>
        <v>51300</v>
      </c>
    </row>
    <row r="20" spans="2:10" x14ac:dyDescent="0.2">
      <c r="B20" s="2">
        <v>8</v>
      </c>
      <c r="C20" s="11">
        <v>46118</v>
      </c>
      <c r="D20" s="2" t="s">
        <v>29</v>
      </c>
      <c r="E20" s="2" t="s">
        <v>30</v>
      </c>
      <c r="F20" s="2" t="s">
        <v>19</v>
      </c>
      <c r="G20" s="2" t="s">
        <v>2</v>
      </c>
      <c r="H20" s="8">
        <v>1200</v>
      </c>
      <c r="I20" s="9">
        <v>23</v>
      </c>
      <c r="J20" s="10">
        <f t="shared" si="0"/>
        <v>27600</v>
      </c>
    </row>
    <row r="21" spans="2:10" x14ac:dyDescent="0.2">
      <c r="B21" s="2">
        <v>3</v>
      </c>
      <c r="C21" s="11">
        <v>46118</v>
      </c>
      <c r="D21" s="2" t="s">
        <v>17</v>
      </c>
      <c r="E21" s="2" t="s">
        <v>18</v>
      </c>
      <c r="F21" s="2" t="s">
        <v>19</v>
      </c>
      <c r="G21" s="2" t="s">
        <v>0</v>
      </c>
      <c r="H21" s="8">
        <v>3000</v>
      </c>
      <c r="I21" s="9">
        <v>4</v>
      </c>
      <c r="J21" s="10">
        <f t="shared" si="0"/>
        <v>12000</v>
      </c>
    </row>
    <row r="22" spans="2:10" x14ac:dyDescent="0.2">
      <c r="B22" s="2">
        <v>7</v>
      </c>
      <c r="C22" s="11">
        <v>46113</v>
      </c>
      <c r="D22" s="2" t="s">
        <v>27</v>
      </c>
      <c r="E22" s="2" t="s">
        <v>28</v>
      </c>
      <c r="F22" s="2" t="s">
        <v>16</v>
      </c>
      <c r="G22" s="2" t="s">
        <v>1</v>
      </c>
      <c r="H22" s="8">
        <v>3500</v>
      </c>
      <c r="I22" s="9">
        <v>16</v>
      </c>
      <c r="J22" s="10">
        <f t="shared" si="0"/>
        <v>56000</v>
      </c>
    </row>
    <row r="23" spans="2:10" x14ac:dyDescent="0.2">
      <c r="B23" s="2">
        <v>4</v>
      </c>
      <c r="C23" s="11">
        <v>46113</v>
      </c>
      <c r="D23" s="2" t="s">
        <v>20</v>
      </c>
      <c r="E23" s="2" t="s">
        <v>21</v>
      </c>
      <c r="F23" s="2" t="s">
        <v>16</v>
      </c>
      <c r="G23" s="2" t="s">
        <v>1</v>
      </c>
      <c r="H23" s="8">
        <v>1750</v>
      </c>
      <c r="I23" s="9">
        <v>13</v>
      </c>
      <c r="J23" s="10">
        <f t="shared" si="0"/>
        <v>22750</v>
      </c>
    </row>
    <row r="24" spans="2:10" x14ac:dyDescent="0.2">
      <c r="B24" s="2">
        <v>2</v>
      </c>
      <c r="C24" s="15">
        <v>46113</v>
      </c>
      <c r="D24" s="2" t="s">
        <v>14</v>
      </c>
      <c r="E24" s="2" t="s">
        <v>15</v>
      </c>
      <c r="F24" s="2" t="s">
        <v>16</v>
      </c>
      <c r="G24" s="2" t="s">
        <v>0</v>
      </c>
      <c r="H24" s="8">
        <v>5300</v>
      </c>
      <c r="I24" s="9">
        <v>35</v>
      </c>
      <c r="J24" s="10">
        <f t="shared" si="0"/>
        <v>185500</v>
      </c>
    </row>
  </sheetData>
  <sortState xmlns:xlrd2="http://schemas.microsoft.com/office/spreadsheetml/2017/richdata2" ref="B6:J24">
    <sortCondition ref="F6:F24"/>
    <sortCondition ref="G6:G24"/>
    <sortCondition descending="1" ref="J6:J24"/>
  </sortState>
  <mergeCells count="1">
    <mergeCell ref="B2:J2"/>
  </mergeCells>
  <phoneticPr fontId="2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A42B55-A349-4497-8188-F775A089686D}">
  <dimension ref="B2:F22"/>
  <sheetViews>
    <sheetView zoomScaleNormal="100" workbookViewId="0"/>
  </sheetViews>
  <sheetFormatPr defaultRowHeight="13.8" x14ac:dyDescent="0.2"/>
  <cols>
    <col min="1" max="1" width="3.6640625" customWidth="1"/>
    <col min="2" max="2" width="4.6640625" customWidth="1"/>
    <col min="3" max="3" width="20.6640625" customWidth="1"/>
    <col min="4" max="6" width="10.6640625" customWidth="1"/>
  </cols>
  <sheetData>
    <row r="2" spans="2:6" ht="20.05" customHeight="1" x14ac:dyDescent="0.2">
      <c r="B2" s="22" t="s">
        <v>77</v>
      </c>
      <c r="C2" s="23"/>
      <c r="D2" s="23"/>
      <c r="E2" s="23"/>
      <c r="F2" s="24"/>
    </row>
    <row r="3" spans="2:6" ht="10.050000000000001" customHeight="1" x14ac:dyDescent="0.2">
      <c r="B3" s="3"/>
      <c r="C3" s="3"/>
      <c r="D3" s="3"/>
      <c r="E3" s="3"/>
      <c r="F3" s="3"/>
    </row>
    <row r="4" spans="2:6" ht="10.050000000000001" customHeight="1" x14ac:dyDescent="0.2">
      <c r="B4" s="3"/>
      <c r="C4" s="3"/>
      <c r="D4" s="3"/>
      <c r="E4" s="3"/>
      <c r="F4" s="3"/>
    </row>
    <row r="5" spans="2:6" ht="14.25" customHeight="1" x14ac:dyDescent="0.2">
      <c r="B5" s="25" t="s">
        <v>56</v>
      </c>
      <c r="C5" s="25" t="s">
        <v>57</v>
      </c>
      <c r="D5" s="25" t="s">
        <v>58</v>
      </c>
      <c r="E5" s="16" t="s">
        <v>59</v>
      </c>
      <c r="F5" s="25" t="s">
        <v>60</v>
      </c>
    </row>
    <row r="6" spans="2:6" ht="14.25" customHeight="1" x14ac:dyDescent="0.2">
      <c r="B6" s="26"/>
      <c r="C6" s="26"/>
      <c r="D6" s="26"/>
      <c r="E6" s="17" t="s">
        <v>61</v>
      </c>
      <c r="F6" s="26"/>
    </row>
    <row r="7" spans="2:6" x14ac:dyDescent="0.2">
      <c r="B7" s="2">
        <v>4</v>
      </c>
      <c r="C7" s="2" t="s">
        <v>65</v>
      </c>
      <c r="D7" s="19">
        <v>265</v>
      </c>
      <c r="E7" s="2">
        <v>92</v>
      </c>
      <c r="F7" s="19">
        <v>24380</v>
      </c>
    </row>
    <row r="8" spans="2:6" x14ac:dyDescent="0.2">
      <c r="B8" s="2">
        <v>7</v>
      </c>
      <c r="C8" s="2" t="s">
        <v>68</v>
      </c>
      <c r="D8" s="19">
        <v>292</v>
      </c>
      <c r="E8" s="2">
        <v>60</v>
      </c>
      <c r="F8" s="19">
        <v>17520</v>
      </c>
    </row>
    <row r="9" spans="2:6" x14ac:dyDescent="0.2">
      <c r="B9" s="2">
        <v>15</v>
      </c>
      <c r="C9" s="2" t="s">
        <v>76</v>
      </c>
      <c r="D9" s="19">
        <v>385</v>
      </c>
      <c r="E9" s="2">
        <v>55</v>
      </c>
      <c r="F9" s="19">
        <v>21175</v>
      </c>
    </row>
    <row r="10" spans="2:6" x14ac:dyDescent="0.2">
      <c r="B10" s="2">
        <v>6</v>
      </c>
      <c r="C10" s="2" t="s">
        <v>67</v>
      </c>
      <c r="D10" s="19">
        <v>288</v>
      </c>
      <c r="E10" s="2">
        <v>45</v>
      </c>
      <c r="F10" s="19">
        <v>12960</v>
      </c>
    </row>
    <row r="11" spans="2:6" x14ac:dyDescent="0.2">
      <c r="B11" s="2">
        <v>14</v>
      </c>
      <c r="C11" s="2" t="s">
        <v>75</v>
      </c>
      <c r="D11" s="19">
        <v>380</v>
      </c>
      <c r="E11" s="2">
        <v>43</v>
      </c>
      <c r="F11" s="19">
        <v>16340</v>
      </c>
    </row>
    <row r="12" spans="2:6" x14ac:dyDescent="0.2">
      <c r="B12" s="2">
        <v>2</v>
      </c>
      <c r="C12" s="2" t="s">
        <v>63</v>
      </c>
      <c r="D12" s="19">
        <v>220</v>
      </c>
      <c r="E12" s="2">
        <v>42</v>
      </c>
      <c r="F12" s="19">
        <v>9240</v>
      </c>
    </row>
    <row r="13" spans="2:6" x14ac:dyDescent="0.2">
      <c r="B13" s="2">
        <v>3</v>
      </c>
      <c r="C13" s="2" t="s">
        <v>64</v>
      </c>
      <c r="D13" s="19">
        <v>250</v>
      </c>
      <c r="E13" s="2">
        <v>39</v>
      </c>
      <c r="F13" s="19">
        <v>9750</v>
      </c>
    </row>
    <row r="14" spans="2:6" x14ac:dyDescent="0.2">
      <c r="B14" s="2">
        <v>1</v>
      </c>
      <c r="C14" s="2" t="s">
        <v>62</v>
      </c>
      <c r="D14" s="19">
        <v>218</v>
      </c>
      <c r="E14" s="2">
        <v>30</v>
      </c>
      <c r="F14" s="19">
        <v>6540</v>
      </c>
    </row>
    <row r="15" spans="2:6" x14ac:dyDescent="0.2">
      <c r="B15" s="2">
        <v>9</v>
      </c>
      <c r="C15" s="2" t="s">
        <v>70</v>
      </c>
      <c r="D15" s="19">
        <v>339</v>
      </c>
      <c r="E15" s="2">
        <v>29</v>
      </c>
      <c r="F15" s="19">
        <v>9831</v>
      </c>
    </row>
    <row r="16" spans="2:6" x14ac:dyDescent="0.2">
      <c r="B16" s="2">
        <v>13</v>
      </c>
      <c r="C16" s="2" t="s">
        <v>74</v>
      </c>
      <c r="D16" s="19">
        <v>364</v>
      </c>
      <c r="E16" s="2">
        <v>27</v>
      </c>
      <c r="F16" s="19">
        <v>9828</v>
      </c>
    </row>
    <row r="17" spans="2:6" x14ac:dyDescent="0.2">
      <c r="B17" s="2">
        <v>12</v>
      </c>
      <c r="C17" s="2" t="s">
        <v>73</v>
      </c>
      <c r="D17" s="19">
        <v>352</v>
      </c>
      <c r="E17" s="2">
        <v>27</v>
      </c>
      <c r="F17" s="19">
        <v>9504</v>
      </c>
    </row>
    <row r="18" spans="2:6" x14ac:dyDescent="0.2">
      <c r="B18" s="2">
        <v>11</v>
      </c>
      <c r="C18" s="2" t="s">
        <v>72</v>
      </c>
      <c r="D18" s="19">
        <v>350</v>
      </c>
      <c r="E18" s="2">
        <v>24</v>
      </c>
      <c r="F18" s="19">
        <v>8400</v>
      </c>
    </row>
    <row r="19" spans="2:6" x14ac:dyDescent="0.2">
      <c r="B19" s="2">
        <v>5</v>
      </c>
      <c r="C19" s="2" t="s">
        <v>66</v>
      </c>
      <c r="D19" s="19">
        <v>280</v>
      </c>
      <c r="E19" s="2">
        <v>22</v>
      </c>
      <c r="F19" s="19">
        <v>6160</v>
      </c>
    </row>
    <row r="20" spans="2:6" x14ac:dyDescent="0.2">
      <c r="B20" s="2">
        <v>10</v>
      </c>
      <c r="C20" s="2" t="s">
        <v>71</v>
      </c>
      <c r="D20" s="19">
        <v>346</v>
      </c>
      <c r="E20" s="2">
        <v>20</v>
      </c>
      <c r="F20" s="19">
        <v>6920</v>
      </c>
    </row>
    <row r="21" spans="2:6" ht="14.4" thickBot="1" x14ac:dyDescent="0.25">
      <c r="B21" s="13">
        <v>8</v>
      </c>
      <c r="C21" s="13" t="s">
        <v>69</v>
      </c>
      <c r="D21" s="20">
        <v>298</v>
      </c>
      <c r="E21" s="13">
        <v>20</v>
      </c>
      <c r="F21" s="20">
        <v>5960</v>
      </c>
    </row>
    <row r="22" spans="2:6" ht="14.4" thickTop="1" x14ac:dyDescent="0.2">
      <c r="B22" s="1">
        <v>16</v>
      </c>
      <c r="C22" s="1" t="s">
        <v>55</v>
      </c>
      <c r="D22" s="12"/>
      <c r="E22" s="18">
        <f>SUM(E7:E21)</f>
        <v>575</v>
      </c>
      <c r="F22" s="21">
        <v>174508</v>
      </c>
    </row>
  </sheetData>
  <sortState xmlns:xlrd2="http://schemas.microsoft.com/office/spreadsheetml/2017/richdata2" ref="B7:F21">
    <sortCondition descending="1" ref="E7:E21"/>
    <sortCondition descending="1" ref="F7:F21"/>
  </sortState>
  <mergeCells count="5">
    <mergeCell ref="B2:F2"/>
    <mergeCell ref="B5:B6"/>
    <mergeCell ref="C5:C6"/>
    <mergeCell ref="D5:D6"/>
    <mergeCell ref="F5:F6"/>
  </mergeCells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問題1</vt:lpstr>
      <vt:lpstr>問題2</vt:lpstr>
      <vt:lpstr>問題3</vt:lpstr>
      <vt:lpstr>問題4</vt:lpstr>
      <vt:lpstr>問題5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dcterms:created xsi:type="dcterms:W3CDTF">2026-02-12T00:16:44Z</dcterms:created>
  <dcterms:modified xsi:type="dcterms:W3CDTF">2026-02-12T00:16:51Z</dcterms:modified>
</cp:coreProperties>
</file>